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<sst xmlns="http://schemas.openxmlformats.org/spreadsheetml/2006/main" count="34">
  <si>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重庆市綦江区2020年区级一般公共预算本级支出预算表</t>
  </si>
  <si>
    <t>（按功能分类科目分基本支出和项目支出）</t>
  </si>
  <si>
    <t>制表：綦江区财政局</t>
  </si>
  <si>
    <r>
      <rPr>
        <sz val="11"/>
        <color theme="1"/>
        <rFont val="宋体"/>
        <charset val="134"/>
      </rPr>
      <t>单位：万元</t>
    </r>
  </si>
  <si>
    <r>
      <rPr>
        <sz val="12"/>
        <color theme="1"/>
        <rFont val="方正黑体_GBK"/>
        <charset val="134"/>
      </rPr>
      <t>科目编码</t>
    </r>
  </si>
  <si>
    <t>科目名称</t>
  </si>
  <si>
    <r>
      <rPr>
        <sz val="12"/>
        <color theme="1"/>
        <rFont val="方正黑体_GBK"/>
        <charset val="134"/>
      </rPr>
      <t>预算数</t>
    </r>
  </si>
  <si>
    <r>
      <rPr>
        <sz val="12"/>
        <color theme="1"/>
        <rFont val="方正黑体_GBK"/>
        <charset val="134"/>
      </rPr>
      <t>小计</t>
    </r>
  </si>
  <si>
    <r>
      <rPr>
        <sz val="12"/>
        <color theme="1"/>
        <rFont val="方正黑体_GBK"/>
        <charset val="134"/>
      </rPr>
      <t>基本支出</t>
    </r>
  </si>
  <si>
    <r>
      <rPr>
        <sz val="12"/>
        <color theme="1"/>
        <rFont val="方正黑体_GBK"/>
        <charset val="134"/>
      </rPr>
      <t>项目支出</t>
    </r>
  </si>
  <si>
    <t>区本级支出合计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</si>
  <si>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</si>
  <si>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</si>
  <si>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</si>
  <si>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</si>
  <si>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</si>
  <si>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</si>
  <si>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</si>
  <si>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</si>
  <si>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</si>
  <si>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</si>
  <si>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</si>
  <si>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</si>
  <si>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</si>
  <si>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</si>
  <si>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</si>
  <si>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</si>
  <si>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</si>
  <si>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</si>
  <si>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</si>
  <si>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</si>
  <si>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</si>
  <si>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</si>
  <si>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注：在功能分类的基础上，将每类支出分为基本支出和项目支出。基本支出，是指部门、单位为保障其机构正常运转、完成日常工作任务所发生的支出，包括人员经费和公用经费；项目支出，是指部门、单位为完成特定的工作任务和事业发展目标，在基本支出之外所发生的支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</si>
</sst>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;[Red]\-#,##0\ "/>
  </numFmts>
  <fonts count="26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方正楷体_GBK"/>
      <charset val="134"/>
    </font>
    <font>
      <sz val="12"/>
      <color theme="1"/>
      <name val="方正黑体_GBK"/>
      <charset val="134"/>
    </font>
    <font>
      <sz val="11"/>
      <color theme="1"/>
      <name val="Arial"/>
      <charset val="134"/>
    </font>
    <font>
      <sz val="12"/>
      <color theme="1"/>
      <name val="Arial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workbookViewId="0">
      <selection activeCell="D11" sqref="D11"/>
    </sheetView>
  </sheetViews>
  <sheetFormatPr defaultColWidth="9" defaultRowHeight="14.25" outlineLevelCol="4"/>
  <cols>
    <col min="1" max="1" width="16.75" style="6" customWidth="1"/>
    <col min="2" max="2" width="39.5" customWidth="1"/>
    <col min="3" max="3" width="18.625" style="7" customWidth="1"/>
    <col min="4" max="5" width="17.75" style="7" customWidth="1"/>
  </cols>
  <sheetData>
    <row r="1" s="1" customFormat="1" ht="27" customHeight="1" spans="1:5">
      <c r="A1" s="8" t="s">
        <v>0</v>
      </c>
      <c r="B1" s="8"/>
      <c r="C1" s="8"/>
      <c r="D1" s="8"/>
      <c r="E1" s="8"/>
    </row>
    <row r="2" s="2" customFormat="1" ht="19.5" customHeight="1" spans="1:5">
      <c r="A2" s="9" t="s">
        <v>1</v>
      </c>
      <c r="B2" s="9"/>
      <c r="C2" s="9"/>
      <c r="D2" s="9"/>
      <c r="E2" s="9"/>
    </row>
    <row r="3" s="3" customFormat="1" ht="19.5" customHeight="1" spans="1:5">
      <c r="A3" s="10" t="s">
        <v>2</v>
      </c>
      <c r="B3" s="10"/>
      <c r="C3" s="11"/>
      <c r="D3" s="11"/>
      <c r="E3" s="12" t="s">
        <v>3</v>
      </c>
    </row>
    <row r="4" s="4" customFormat="1" ht="19.5" customHeight="1" spans="1:5">
      <c r="A4" s="13" t="s">
        <v>4</v>
      </c>
      <c r="B4" s="14" t="s">
        <v>5</v>
      </c>
      <c r="C4" s="15" t="s">
        <v>6</v>
      </c>
      <c r="D4" s="15"/>
      <c r="E4" s="16"/>
    </row>
    <row r="5" s="4" customFormat="1" ht="18" customHeight="1" spans="1:5">
      <c r="A5" s="17"/>
      <c r="B5" s="18"/>
      <c r="C5" s="19" t="s">
        <v>7</v>
      </c>
      <c r="D5" s="19" t="s">
        <v>8</v>
      </c>
      <c r="E5" s="20" t="s">
        <v>9</v>
      </c>
    </row>
    <row r="6" s="5" customFormat="1" ht="18" customHeight="1" spans="1:5">
      <c r="A6" s="21" t="s">
        <v>10</v>
      </c>
      <c r="B6" s="22"/>
      <c r="C6" s="23">
        <f>SUM(C7:C28)</f>
        <v>621305</v>
      </c>
      <c r="D6" s="23">
        <f>SUM(D7:D28)</f>
        <v>254659</v>
      </c>
      <c r="E6" s="24">
        <f>SUM(E7:E28)</f>
        <v>366646</v>
      </c>
    </row>
    <row r="7" s="3" customFormat="1" ht="18" customHeight="1" spans="1:5">
      <c r="A7" s="25">
        <v>201</v>
      </c>
      <c r="B7" s="26" t="s">
        <v>11</v>
      </c>
      <c r="C7" s="27">
        <f>D7+E7</f>
        <v>44239</v>
      </c>
      <c r="D7" s="27">
        <v>18628</v>
      </c>
      <c r="E7" s="28">
        <v>25611</v>
      </c>
    </row>
    <row r="8" s="3" customFormat="1" ht="18" customHeight="1" spans="1:5">
      <c r="A8" s="25">
        <v>203</v>
      </c>
      <c r="B8" s="26" t="s">
        <v>12</v>
      </c>
      <c r="C8" s="27">
        <f t="shared" ref="C8:C29" si="0">D8+E8</f>
        <v>683</v>
      </c>
      <c r="D8" s="27">
        <v>227</v>
      </c>
      <c r="E8" s="28">
        <v>456</v>
      </c>
    </row>
    <row r="9" s="3" customFormat="1" ht="18" customHeight="1" spans="1:5">
      <c r="A9" s="25">
        <v>204</v>
      </c>
      <c r="B9" s="26" t="s">
        <v>13</v>
      </c>
      <c r="C9" s="27">
        <f t="shared" si="0"/>
        <v>25682</v>
      </c>
      <c r="D9" s="27">
        <v>13233</v>
      </c>
      <c r="E9" s="28">
        <v>12449</v>
      </c>
    </row>
    <row r="10" s="3" customFormat="1" ht="18" customHeight="1" spans="1:5">
      <c r="A10" s="25">
        <v>205</v>
      </c>
      <c r="B10" s="26" t="s">
        <v>14</v>
      </c>
      <c r="C10" s="27">
        <f t="shared" si="0"/>
        <v>137412</v>
      </c>
      <c r="D10" s="27">
        <v>113231</v>
      </c>
      <c r="E10" s="28">
        <v>24181</v>
      </c>
    </row>
    <row r="11" s="3" customFormat="1" ht="18" customHeight="1" spans="1:5">
      <c r="A11" s="25">
        <v>206</v>
      </c>
      <c r="B11" s="26" t="s">
        <v>15</v>
      </c>
      <c r="C11" s="27">
        <f t="shared" si="0"/>
        <v>2137</v>
      </c>
      <c r="D11" s="27">
        <v>193</v>
      </c>
      <c r="E11" s="28">
        <v>1944</v>
      </c>
    </row>
    <row r="12" s="3" customFormat="1" ht="18" customHeight="1" spans="1:5">
      <c r="A12" s="25">
        <v>207</v>
      </c>
      <c r="B12" s="26" t="s">
        <v>16</v>
      </c>
      <c r="C12" s="27">
        <f t="shared" si="0"/>
        <v>6796</v>
      </c>
      <c r="D12" s="27">
        <v>2856</v>
      </c>
      <c r="E12" s="28">
        <v>3940</v>
      </c>
    </row>
    <row r="13" s="3" customFormat="1" ht="18" customHeight="1" spans="1:5">
      <c r="A13" s="25">
        <v>208</v>
      </c>
      <c r="B13" s="26" t="s">
        <v>17</v>
      </c>
      <c r="C13" s="27">
        <f t="shared" si="0"/>
        <v>92056</v>
      </c>
      <c r="D13" s="27">
        <v>43040</v>
      </c>
      <c r="E13" s="28">
        <v>49016</v>
      </c>
    </row>
    <row r="14" s="3" customFormat="1" ht="18" customHeight="1" spans="1:5">
      <c r="A14" s="25">
        <v>210</v>
      </c>
      <c r="B14" s="26" t="s">
        <v>18</v>
      </c>
      <c r="C14" s="27">
        <f t="shared" si="0"/>
        <v>85487</v>
      </c>
      <c r="D14" s="27">
        <v>24660</v>
      </c>
      <c r="E14" s="28">
        <v>60827</v>
      </c>
    </row>
    <row r="15" s="3" customFormat="1" ht="18" customHeight="1" spans="1:5">
      <c r="A15" s="25">
        <v>211</v>
      </c>
      <c r="B15" s="26" t="s">
        <v>19</v>
      </c>
      <c r="C15" s="27">
        <f t="shared" si="0"/>
        <v>16505</v>
      </c>
      <c r="D15" s="27">
        <v>1379</v>
      </c>
      <c r="E15" s="28">
        <v>15126</v>
      </c>
    </row>
    <row r="16" s="3" customFormat="1" ht="18" customHeight="1" spans="1:5">
      <c r="A16" s="25">
        <v>212</v>
      </c>
      <c r="B16" s="26" t="s">
        <v>20</v>
      </c>
      <c r="C16" s="27">
        <f t="shared" si="0"/>
        <v>21008</v>
      </c>
      <c r="D16" s="27">
        <v>4405</v>
      </c>
      <c r="E16" s="28">
        <v>16603</v>
      </c>
    </row>
    <row r="17" s="3" customFormat="1" ht="18" customHeight="1" spans="1:5">
      <c r="A17" s="25">
        <v>213</v>
      </c>
      <c r="B17" s="26" t="s">
        <v>21</v>
      </c>
      <c r="C17" s="27">
        <f t="shared" si="0"/>
        <v>67398</v>
      </c>
      <c r="D17" s="27">
        <v>6659</v>
      </c>
      <c r="E17" s="28">
        <v>60739</v>
      </c>
    </row>
    <row r="18" s="3" customFormat="1" ht="18" customHeight="1" spans="1:5">
      <c r="A18" s="25">
        <v>214</v>
      </c>
      <c r="B18" s="26" t="s">
        <v>22</v>
      </c>
      <c r="C18" s="27">
        <f t="shared" si="0"/>
        <v>35105</v>
      </c>
      <c r="D18" s="27">
        <v>4960</v>
      </c>
      <c r="E18" s="28">
        <v>30145</v>
      </c>
    </row>
    <row r="19" s="3" customFormat="1" ht="18" customHeight="1" spans="1:5">
      <c r="A19" s="25">
        <v>215</v>
      </c>
      <c r="B19" s="26" t="s">
        <v>23</v>
      </c>
      <c r="C19" s="27">
        <f t="shared" si="0"/>
        <v>5811</v>
      </c>
      <c r="D19" s="27">
        <v>807</v>
      </c>
      <c r="E19" s="28">
        <v>5004</v>
      </c>
    </row>
    <row r="20" s="3" customFormat="1" ht="18" customHeight="1" spans="1:5">
      <c r="A20" s="25">
        <v>216</v>
      </c>
      <c r="B20" s="26" t="s">
        <v>24</v>
      </c>
      <c r="C20" s="27">
        <f t="shared" si="0"/>
        <v>1914</v>
      </c>
      <c r="D20" s="27">
        <v>315</v>
      </c>
      <c r="E20" s="28">
        <v>1599</v>
      </c>
    </row>
    <row r="21" s="3" customFormat="1" ht="18" customHeight="1" spans="1:5">
      <c r="A21" s="25">
        <v>217</v>
      </c>
      <c r="B21" s="26" t="s">
        <v>25</v>
      </c>
      <c r="C21" s="27">
        <f t="shared" si="0"/>
        <v>4</v>
      </c>
      <c r="D21" s="27">
        <v>0</v>
      </c>
      <c r="E21" s="28">
        <v>4</v>
      </c>
    </row>
    <row r="22" s="3" customFormat="1" ht="18" customHeight="1" spans="1:5">
      <c r="A22" s="25">
        <v>220</v>
      </c>
      <c r="B22" s="26" t="s">
        <v>26</v>
      </c>
      <c r="C22" s="27">
        <f t="shared" si="0"/>
        <v>5692</v>
      </c>
      <c r="D22" s="27">
        <v>315</v>
      </c>
      <c r="E22" s="28">
        <v>5377</v>
      </c>
    </row>
    <row r="23" s="3" customFormat="1" ht="18" customHeight="1" spans="1:5">
      <c r="A23" s="25">
        <v>221</v>
      </c>
      <c r="B23" s="26" t="s">
        <v>27</v>
      </c>
      <c r="C23" s="27">
        <f t="shared" si="0"/>
        <v>36494</v>
      </c>
      <c r="D23" s="27">
        <v>18495</v>
      </c>
      <c r="E23" s="28">
        <v>17999</v>
      </c>
    </row>
    <row r="24" s="3" customFormat="1" ht="18" customHeight="1" spans="1:5">
      <c r="A24" s="25">
        <v>222</v>
      </c>
      <c r="B24" s="26" t="s">
        <v>28</v>
      </c>
      <c r="C24" s="27">
        <f t="shared" si="0"/>
        <v>599</v>
      </c>
      <c r="D24" s="27">
        <v>0</v>
      </c>
      <c r="E24" s="28">
        <v>599</v>
      </c>
    </row>
    <row r="25" s="3" customFormat="1" ht="18" customHeight="1" spans="1:5">
      <c r="A25" s="25">
        <v>224</v>
      </c>
      <c r="B25" s="26" t="s">
        <v>29</v>
      </c>
      <c r="C25" s="27">
        <f t="shared" si="0"/>
        <v>5043</v>
      </c>
      <c r="D25" s="27">
        <v>1256</v>
      </c>
      <c r="E25" s="28">
        <v>3787</v>
      </c>
    </row>
    <row r="26" s="3" customFormat="1" ht="18" customHeight="1" spans="1:5">
      <c r="A26" s="25">
        <v>227</v>
      </c>
      <c r="B26" s="26" t="s">
        <v>30</v>
      </c>
      <c r="C26" s="27">
        <f t="shared" si="0"/>
        <v>10000</v>
      </c>
      <c r="D26" s="27">
        <v>0</v>
      </c>
      <c r="E26" s="28">
        <v>10000</v>
      </c>
    </row>
    <row r="27" s="3" customFormat="1" ht="18" customHeight="1" spans="1:5">
      <c r="A27" s="25">
        <v>229</v>
      </c>
      <c r="B27" s="26" t="s">
        <v>31</v>
      </c>
      <c r="C27" s="27">
        <f t="shared" si="0"/>
        <v>5600</v>
      </c>
      <c r="D27" s="27">
        <v>0</v>
      </c>
      <c r="E27" s="28">
        <v>5600</v>
      </c>
    </row>
    <row r="28" s="3" customFormat="1" ht="18" customHeight="1" spans="1:5">
      <c r="A28" s="25">
        <v>232</v>
      </c>
      <c r="B28" s="26" t="s">
        <v>32</v>
      </c>
      <c r="C28" s="27">
        <f t="shared" si="0"/>
        <v>15640</v>
      </c>
      <c r="D28" s="27">
        <v>0</v>
      </c>
      <c r="E28" s="28">
        <v>15640</v>
      </c>
    </row>
    <row r="29" ht="47.25" customHeight="1" spans="1:5">
      <c r="A29" s="29" t="s">
        <v>33</v>
      </c>
      <c r="B29" s="29"/>
      <c r="C29" s="29"/>
      <c r="D29" s="29"/>
      <c r="E29" s="29"/>
    </row>
  </sheetData>
  <mergeCells count="8">
    <mergeCell ref="A1:E1"/>
    <mergeCell ref="A2:E2"/>
    <mergeCell ref="A3:B3"/>
    <mergeCell ref="C4:E4"/>
    <mergeCell ref="A6:B6"/>
    <mergeCell ref="A29:E29"/>
    <mergeCell ref="A4:A5"/>
    <mergeCell ref="B4:B5"/>
  </mergeCells>
  <printOptions horizontalCentered="1"/>
  <pageMargins left="0.707638888888889" right="0.707638888888889" top="0.590277777777778" bottom="0.590277777777778" header="0.313888888888889" footer="0.313888888888889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熊钦松</cp:lastModifiedBy>
  <dcterms:created xsi:type="dcterms:W3CDTF">2006-09-16T00:00:00Z</dcterms:created>
  <dcterms:modified xsi:type="dcterms:W3CDTF">2019-12-29T13:46:09Z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