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27" sheetId="1" r:id="rId1"/>
    <sheet name="Sheet2" sheetId="3" r:id="rId2"/>
    <sheet name="Sheet1" sheetId="2" r:id="rId3"/>
  </sheets>
  <definedNames>
    <definedName name="_xlnm._FilterDatabase" localSheetId="0" hidden="1">'27'!$A$4:$C$27</definedName>
    <definedName name="_xlnm.Print_Titles" localSheetId="0">'27'!$1:$4</definedName>
  </definedNames>
  <calcPr calcId="144525" concurrentCalc="0"/>
  <pivotCaches>
    <pivotCache cacheId="0" r:id="rId4"/>
  </pivotCaches>
</workbook>
</file>

<file path=xl/sharedStrings.xml><?xml version="1.0" encoding="utf-8"?>
<sst xmlns="http://schemas.openxmlformats.org/spreadsheetml/2006/main" count="215">
  <si>
    <t>重庆市綦江区2020年区级政府性基金预算本级支出预算表</t>
  </si>
  <si>
    <t>（按功能分类科目到项级）</t>
  </si>
  <si>
    <r>
      <rPr>
        <sz val="11"/>
        <color theme="1"/>
        <rFont val="宋体"/>
        <charset val="134"/>
      </rPr>
      <t>制表：綦江区财政局</t>
    </r>
  </si>
  <si>
    <r>
      <rPr>
        <sz val="11"/>
        <color theme="1"/>
        <rFont val="宋体"/>
        <charset val="134"/>
      </rPr>
      <t>单位：万元</t>
    </r>
  </si>
  <si>
    <r>
      <rPr>
        <sz val="12"/>
        <color theme="1"/>
        <rFont val="方正黑体_GBK"/>
        <charset val="134"/>
      </rPr>
      <t>科目编码</t>
    </r>
  </si>
  <si>
    <t>科目名称</t>
  </si>
  <si>
    <r>
      <rPr>
        <sz val="12"/>
        <color theme="1"/>
        <rFont val="方正黑体_GBK"/>
        <charset val="134"/>
      </rPr>
      <t>预算数</t>
    </r>
  </si>
  <si>
    <t>区本级支出合计</t>
  </si>
  <si>
    <t>城乡社区支出</t>
  </si>
  <si>
    <t xml:space="preserve">     21208</t>
  </si>
  <si>
    <t xml:space="preserve">  国有土地使用权出让收入及对应专项债务收入安排的支出</t>
  </si>
  <si>
    <t xml:space="preserve">          2120801</t>
  </si>
  <si>
    <t xml:space="preserve">    征地和拆迁补偿支出</t>
  </si>
  <si>
    <t xml:space="preserve">          2120802</t>
  </si>
  <si>
    <t xml:space="preserve">    土地开发支出</t>
  </si>
  <si>
    <t xml:space="preserve">          2120803</t>
  </si>
  <si>
    <t xml:space="preserve">    城市建设支出</t>
  </si>
  <si>
    <t xml:space="preserve">          2120804</t>
  </si>
  <si>
    <t xml:space="preserve">    农村基础设施建设支出</t>
  </si>
  <si>
    <t xml:space="preserve">          2120806</t>
  </si>
  <si>
    <t xml:space="preserve">    土地出让业务支出</t>
  </si>
  <si>
    <t xml:space="preserve">          2120811</t>
  </si>
  <si>
    <t xml:space="preserve">    公共租赁住房支出</t>
  </si>
  <si>
    <t xml:space="preserve">          2120899</t>
  </si>
  <si>
    <t xml:space="preserve">    其他国有土地使用权出让收入安排的支出</t>
  </si>
  <si>
    <t xml:space="preserve">     21213</t>
  </si>
  <si>
    <t xml:space="preserve">  城市基础设施配套费安排的支出</t>
  </si>
  <si>
    <t xml:space="preserve">          2121301</t>
  </si>
  <si>
    <t xml:space="preserve">    城市公共设施</t>
  </si>
  <si>
    <t xml:space="preserve">          2121302</t>
  </si>
  <si>
    <t xml:space="preserve">    城市环境卫生</t>
  </si>
  <si>
    <t xml:space="preserve">          2121399</t>
  </si>
  <si>
    <t xml:space="preserve">    其他城市基础设施配套费安排的支出</t>
  </si>
  <si>
    <t>214</t>
  </si>
  <si>
    <t>交通运输支出</t>
  </si>
  <si>
    <t>21401</t>
  </si>
  <si>
    <t xml:space="preserve">  公路水路运输</t>
  </si>
  <si>
    <t>2140106</t>
  </si>
  <si>
    <t xml:space="preserve">     公路养护</t>
  </si>
  <si>
    <t>21499</t>
  </si>
  <si>
    <t>其他交通运输</t>
  </si>
  <si>
    <t>2149999</t>
  </si>
  <si>
    <t xml:space="preserve">     其他交通运输支出</t>
  </si>
  <si>
    <t>债务付息支出</t>
  </si>
  <si>
    <t xml:space="preserve">     23204</t>
  </si>
  <si>
    <t xml:space="preserve">  地方政府专项债务付息支出</t>
  </si>
  <si>
    <t xml:space="preserve">          2320411</t>
  </si>
  <si>
    <t xml:space="preserve">    国有土地使用权出让金债务付息支出</t>
  </si>
  <si>
    <t>注：本表详细反映2020年政府性基金预算本级支出安排情况，按《预算法》要求细化到功能分类项级科目。</t>
  </si>
  <si>
    <t>功能科目类</t>
  </si>
  <si>
    <t>功能科目款</t>
  </si>
  <si>
    <t>功能科目项</t>
  </si>
  <si>
    <t>求和项:金额（万元）</t>
  </si>
  <si>
    <t>212 - 城乡社区支出</t>
  </si>
  <si>
    <t>21208 - 国有土地使用权出让收入安排的支出</t>
  </si>
  <si>
    <t>2120806 - 土地出让业务支出</t>
  </si>
  <si>
    <t>2120899 - 其他国有土地使用权出让收入安排的支出</t>
  </si>
  <si>
    <t>21213-城市基础设施配套费安排的支出</t>
  </si>
  <si>
    <t>2121302-城市环境卫生</t>
  </si>
  <si>
    <t>214 - 交通运输支出</t>
  </si>
  <si>
    <t>21401 - 公路水路运输</t>
  </si>
  <si>
    <t>2140106 - 公路养护</t>
  </si>
  <si>
    <t>21499 - 其他交通运输支出</t>
  </si>
  <si>
    <t>2149999 - 其他交通运输支出</t>
  </si>
  <si>
    <t>总计</t>
  </si>
  <si>
    <t>预算科室</t>
  </si>
  <si>
    <t>预算单位一级</t>
  </si>
  <si>
    <t>预算单位二级</t>
  </si>
  <si>
    <t>项目编码</t>
  </si>
  <si>
    <t>项目名称</t>
  </si>
  <si>
    <t>项目支出属性</t>
  </si>
  <si>
    <t>经济科目类</t>
  </si>
  <si>
    <t>经济科目款</t>
  </si>
  <si>
    <t>政府经济科目类</t>
  </si>
  <si>
    <t>政府经济科目款</t>
  </si>
  <si>
    <t>资金性质</t>
  </si>
  <si>
    <t>资金来源</t>
  </si>
  <si>
    <t>金额</t>
  </si>
  <si>
    <t>金额（万元）</t>
  </si>
  <si>
    <t>是否政府采购</t>
  </si>
  <si>
    <t>文号</t>
  </si>
  <si>
    <t>是否政府购买服务</t>
  </si>
  <si>
    <t>805 - 经建科</t>
  </si>
  <si>
    <t>105006 - 重庆市綦江区城市管理局</t>
  </si>
  <si>
    <t>105006001 - 重庆市綦江区城市管理局</t>
  </si>
  <si>
    <t>X105006001203A001</t>
  </si>
  <si>
    <t>1.2亿贷款还本付息(三峰集团借款）</t>
  </si>
  <si>
    <t>阶段性</t>
  </si>
  <si>
    <t>399 - 其他支出</t>
  </si>
  <si>
    <t>39999 - 其他支出</t>
  </si>
  <si>
    <t>599 - 其他支出</t>
  </si>
  <si>
    <t>59999 - 其他支出</t>
  </si>
  <si>
    <t>政府性基金</t>
  </si>
  <si>
    <t>否</t>
  </si>
  <si>
    <t xml:space="preserve">参照合同依据:自2018年起每一个季度还款1000万持续到2020年底止，总计12个季度12000万，另外按合同约定按中国人民银行5年期人民币贷款基准利率+0.8%付息。								
</t>
  </si>
  <si>
    <t/>
  </si>
  <si>
    <t>803 - 行财科</t>
  </si>
  <si>
    <t>101024 - 重庆市綦江区公安局</t>
  </si>
  <si>
    <t>101024001 - 重庆市綦江区公安局</t>
  </si>
  <si>
    <t>X101024001204A001</t>
  </si>
  <si>
    <t>应急平联中心建设资金</t>
  </si>
  <si>
    <t>一次性</t>
  </si>
  <si>
    <t>309 - 基本建设支出</t>
  </si>
  <si>
    <t>30905 - 基础设施建设</t>
  </si>
  <si>
    <t>504 - 机关资本性支出（二）</t>
  </si>
  <si>
    <t>50402 - 基础设施建设</t>
  </si>
  <si>
    <t>根据綦发改审批【2014】33号，概算9695.33万元，项目已建成投入使用,正在审计。2015年预算31559461.97元，2016年预算840万元，2017年预算1370万元，2018年预算1000万元，2019年预算5424496元，合计已预算69083957.97元，2020年预算425万元。</t>
  </si>
  <si>
    <t>105001 - 重庆市綦江区规划和自然资源局</t>
  </si>
  <si>
    <t>105001001 - 重庆市綦江区规划和自然资源局</t>
  </si>
  <si>
    <t>X105001001202A008</t>
  </si>
  <si>
    <t>土地出让合同印花税解缴</t>
  </si>
  <si>
    <t>常年性</t>
  </si>
  <si>
    <t>302 - 商品服务支出</t>
  </si>
  <si>
    <t>30240 - 税金及附加费用</t>
  </si>
  <si>
    <t>502 - 机关商品和服务支出</t>
  </si>
  <si>
    <t>50201 - 办公经费</t>
  </si>
  <si>
    <t>按土地出让合同金额的万分之三计算解缴</t>
  </si>
  <si>
    <t>X105001001202A009</t>
  </si>
  <si>
    <t>建设用地节约集约和国内生产总值建设用地下降目标落实情况评估费用</t>
  </si>
  <si>
    <t>30227 - 委托业务费</t>
  </si>
  <si>
    <t>50205 - 委托业务费</t>
  </si>
  <si>
    <t>1、建设用地节约集约利用状况整体评价10万元；2、单位国内生产总值建设用地下降目标落实情况评估5万元。</t>
  </si>
  <si>
    <t>X105001001202A010</t>
  </si>
  <si>
    <t>建设綦江区土地市场地价体系</t>
  </si>
  <si>
    <t>城镇土地级别及基准地价更新20万元，制定綦江区城镇标定地价体系25万元，制定集体建设用地基准地价25万元，制定农用地基准地价25万元。</t>
  </si>
  <si>
    <t>X105001001202A011</t>
  </si>
  <si>
    <t>建设用地供应及土地储备计划评估费用</t>
  </si>
  <si>
    <t>1、国有建设用地供应计划8万元；2、2020年度土地储备计划10万元。</t>
  </si>
  <si>
    <t>X105001001203A003</t>
  </si>
  <si>
    <t>地质灾害搬迁避让资金</t>
  </si>
  <si>
    <t>30299 - 其他商品和服务支出</t>
  </si>
  <si>
    <t>50299 - 其他商品和服务支出</t>
  </si>
  <si>
    <t xml:space="preserve">第一届区人民第10次常务会会议纪要（第9号）搬迁约300人×5000元/人
</t>
  </si>
  <si>
    <t>X105001001203A005</t>
  </si>
  <si>
    <t>地质灾害治理专项经费</t>
  </si>
  <si>
    <t>零星地灾工程治理补助资金，分两批支付</t>
  </si>
  <si>
    <t>X105001001203A006</t>
  </si>
  <si>
    <t>地质灾害防治监测经费</t>
  </si>
  <si>
    <t>第一届区人民第10次常务会会议纪要（第9号）311点（320人）×1200元/年/人</t>
  </si>
  <si>
    <t>X105001001204A007</t>
  </si>
  <si>
    <t>历史遗留和关闭矿山环境恢复治理及复垦项目</t>
  </si>
  <si>
    <t>310 - 其他资本性支出</t>
  </si>
  <si>
    <t>31099 - 其他资本性支出</t>
  </si>
  <si>
    <t>503 - 机关资本性支出（一）</t>
  </si>
  <si>
    <t>50399 - 其他资本性支出</t>
  </si>
  <si>
    <t>历史遗留和关闭矿山环境恢复治理220亩，每亩2.04万元，共450万元，复垦项目50万元。</t>
  </si>
  <si>
    <t>X105001001204A008</t>
  </si>
  <si>
    <t>打通二矿矿山环境恢复治理费</t>
  </si>
  <si>
    <t>控制在中央补助资金320万元内</t>
  </si>
  <si>
    <t>105003 - 重庆市綦江区住房和城乡建设委员会</t>
  </si>
  <si>
    <t>105003001 - 重庆市綦江区住房和城乡建设委员会</t>
  </si>
  <si>
    <t>X105003001193A007</t>
  </si>
  <si>
    <t>建卡贫困户农村危旧房改造区级配套专项资金及租房资金</t>
  </si>
  <si>
    <t>303 - 对个人和家庭补助支出</t>
  </si>
  <si>
    <t>30399 - 其他对个人和家庭的补助支出</t>
  </si>
  <si>
    <t>509 - 对个人和家庭的补助</t>
  </si>
  <si>
    <t>50999 - 其他对个人和家庭补助</t>
  </si>
  <si>
    <t>根据市政府关于加快全市农村危房改造的实施意见（渝府发〔2011〕37号）要求，每户D级危房改造补助我区按照市、区县两级财政40∶60比例分担，即：中央及市级补助1.4万元，计1190万元，区级配套2.1万元，需要区级配套1785万元；每户C级中央补助0.75万元，计52.5万元。</t>
  </si>
  <si>
    <t>X105003001193A008</t>
  </si>
  <si>
    <t>海绵城市建设修建性详细规划编制经费</t>
  </si>
  <si>
    <t>31005 - 基础设施建设</t>
  </si>
  <si>
    <t>50302 - 基础设施建设</t>
  </si>
  <si>
    <t>已经过财政评审中心评审和区交易中心招标，綦江区海绵城市修建性详细规划编制及专家审查费最终确定为80.6万元</t>
  </si>
  <si>
    <t>X105003001203A009</t>
  </si>
  <si>
    <t>小城镇建设专项资金</t>
  </si>
  <si>
    <t>预计进行老乡场改造8个，z总共100万元。</t>
  </si>
  <si>
    <t>105005 - 重庆市綦江区交通局</t>
  </si>
  <si>
    <t>105005001 - 重庆市綦江区交通局</t>
  </si>
  <si>
    <t>X105005001202A001</t>
  </si>
  <si>
    <t>农村公路养护专项</t>
  </si>
  <si>
    <t>乡道396.5*3500=1387750+村道4419*2000=8839000；合计：10225750</t>
  </si>
  <si>
    <t>X105005001202A002</t>
  </si>
  <si>
    <t>农村公路损毁修复专项</t>
  </si>
  <si>
    <t>綦江区公路局道路大中修工程预算评审报告：水毁塌方16.58元/立方，M7.5浆砌片石338.33元/立方，M7.5浆砌条石398.57元/立方，C15片石混凝土579.95元/立方，合计计划资金300万元</t>
  </si>
  <si>
    <t>X105005001203A001</t>
  </si>
  <si>
    <t>安保工程融资租赁本息</t>
  </si>
  <si>
    <t>307 - 债务利息支出</t>
  </si>
  <si>
    <t>30701 - 国内债务付息</t>
  </si>
  <si>
    <t>511 - 债务利息及费用支出</t>
  </si>
  <si>
    <t>51101 - 国内债务付息</t>
  </si>
  <si>
    <t>支付本金501万，利息481万，合计982万元</t>
  </si>
  <si>
    <t>105005005 - 重庆市綦江区道路运输管理处</t>
  </si>
  <si>
    <t>X105005005202A001</t>
  </si>
  <si>
    <t>65周岁以上老年人等特殊群体乘车补贴</t>
  </si>
  <si>
    <t>312 - 对企业补助</t>
  </si>
  <si>
    <t>31204 - 费用补贴</t>
  </si>
  <si>
    <t>507 - 对企业补助</t>
  </si>
  <si>
    <t>50701 - 费用补贴</t>
  </si>
  <si>
    <t>1.2019年1-6月补贴数据，1-6月共补贴924万，月均补贴154万（其中：城区公交补贴637万，月均补贴106万；街镇公交补贴287万，月均补贴48万）。
2.2019年月均补贴数与2018年比较增幅23%，按2020年比2019年增幅20%预算，2020年月均补贴185万元，年预算2160万元。
其中：城区公交预计月均补贴127万， 街镇公交预计月均补贴58万。
3、如果南部街镇公交开通，65周岁以上老年人办卡数量增加，南部公交预计还会增加月均补贴50万，年预计增加600万元。</t>
  </si>
  <si>
    <t>X105005005202A002</t>
  </si>
  <si>
    <t>CNG燃气补贴</t>
  </si>
  <si>
    <t xml:space="preserve">"1.根据2019年1-6月补贴数据，1-6月共补贴19.2万元，月均补贴3.2万元，预计全年38.4万元。
2.受CNG价格的波动，2020年预计月均补贴3.5万，年合计补贴42万。							
</t>
  </si>
  <si>
    <t>X105005005202A003</t>
  </si>
  <si>
    <t>城市公交补贴(弥补2018-2019年城市公交未支付补贴）</t>
  </si>
  <si>
    <t>1、营运亏损补贴：根据当年实际亏损核实后制定方案上报区府常务会研究后确定。2017年实际亏损2956万元，实际补贴700万元。2018年亏损   万元，实际补贴   万元。2019年参照以前年度补贴办法，预计补贴900万元。								
2、购车补贴：2020年需报废更新30辆公交车，30*85万元/辆*20%=510万元。</t>
  </si>
  <si>
    <t>X105005005202A004</t>
  </si>
  <si>
    <t>街镇公交补贴(弥补2019年街镇公交补贴）</t>
  </si>
  <si>
    <t xml:space="preserve">"1.已开行的北半部街镇60辆公交车包干补贴1500万（含20%的车辆购置补贴和按座位包干的亏损补贴，2017年3月1日双方签订《重庆市綦江区街镇公共汽车客运线路投放经营协议》）；
2.北半部街镇开行后，客运高峰时段，60辆公交车运力紧张，为缓解运力紧张问题，根据区委、区政府批示，北半部街镇公交车将增加至70辆，需新投放10辆，前60辆的补贴办法，预计250万元。                                                                                            3、计划2018年下半年开行南半部街镇公交，按北半部数量同等配置需70辆，按北半部补贴模式，预计1750万元。（因多种原因已推迟开行）								
</t>
  </si>
  <si>
    <t>X105005005202A005</t>
  </si>
  <si>
    <t>綦万高速公交补贴</t>
  </si>
  <si>
    <t xml:space="preserve">"1.结合2019年1-6月补贴数据，1-6月共补贴361万，月均补贴60万。
2.随着南部公交的开通和綦江、万盛旅游业的发展，加之綦江东站的开通和綦江至四公里执行16元票价制，綦江、万盛两地群众交流将更加密切，预计月均补贴65万，年合计补贴780万。"								
</t>
  </si>
  <si>
    <t>X105005005202A006</t>
  </si>
  <si>
    <t>2019年农村客运车辆亏损补贴</t>
  </si>
  <si>
    <t xml:space="preserve">农客亏损补贴总数上限为300万，市级与区级财政各负担50%。								
</t>
  </si>
  <si>
    <t>X105005005202A007</t>
  </si>
  <si>
    <t>农村客运车辆保险补贴</t>
  </si>
  <si>
    <t>按车辆座位数，按政府购买保险的份额（承运人责任险20万元，第三者责任险30万元，以及交强险），座位不同保费不同。								
按2019年预算242万元上浮20%计290万元，市级负担80，区级负担20%。</t>
  </si>
  <si>
    <t>105024 - 重庆市綦江区土地房屋征收中心</t>
  </si>
  <si>
    <t>105024001 - 重庆市綦江区土地房屋征收中心</t>
  </si>
  <si>
    <t>X105024001202A001</t>
  </si>
  <si>
    <t>枣园、红星、沙溪1社3处安置房小区物业管理费</t>
  </si>
  <si>
    <t>30209 - 物业管理费</t>
  </si>
  <si>
    <t>505 - 对事业单位经常性补助</t>
  </si>
  <si>
    <t>50502 - 商品和服务支出</t>
  </si>
  <si>
    <t>按照安置房建筑面积每月以1.15元/平米按季度支付</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</si>
</sst>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_ ;[Red]\-#,##0\ "/>
  </numFmts>
  <fonts count="28">
    <font>
      <sz val="11"/>
      <color theme="1"/>
      <name val="宋体"/>
      <charset val="134"/>
      <scheme val="minor"/>
    </font>
    <font>
      <sz val="11"/>
      <color theme="1"/>
      <name val="方正楷体_GBK"/>
      <charset val="134"/>
    </font>
    <font>
      <sz val="12"/>
      <color theme="1"/>
      <name val="方正黑体_GBK"/>
      <charset val="134"/>
    </font>
    <font>
      <b/>
      <sz val="11"/>
      <color theme="1"/>
      <name val="宋体"/>
      <charset val="134"/>
      <scheme val="minor"/>
    </font>
    <font>
      <sz val="11"/>
      <color theme="1"/>
      <name val="Arial"/>
      <charset val="134"/>
    </font>
    <font>
      <sz val="18"/>
      <color theme="1"/>
      <name val="方正小标宋_GBK"/>
      <charset val="134"/>
    </font>
    <font>
      <sz val="12"/>
      <color theme="1"/>
      <name val="Arial"/>
      <charset val="134"/>
    </font>
    <font>
      <b/>
      <sz val="11"/>
      <color theme="1"/>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theme="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4" applyNumberFormat="0" applyFont="0" applyAlignment="0" applyProtection="0">
      <alignment vertical="center"/>
    </xf>
    <xf numFmtId="0" fontId="16" fillId="2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2" applyNumberFormat="0" applyFill="0" applyAlignment="0" applyProtection="0">
      <alignment vertical="center"/>
    </xf>
    <xf numFmtId="0" fontId="10" fillId="0" borderId="12" applyNumberFormat="0" applyFill="0" applyAlignment="0" applyProtection="0">
      <alignment vertical="center"/>
    </xf>
    <xf numFmtId="0" fontId="16" fillId="21" borderId="0" applyNumberFormat="0" applyBorder="0" applyAlignment="0" applyProtection="0">
      <alignment vertical="center"/>
    </xf>
    <xf numFmtId="0" fontId="13" fillId="0" borderId="16" applyNumberFormat="0" applyFill="0" applyAlignment="0" applyProtection="0">
      <alignment vertical="center"/>
    </xf>
    <xf numFmtId="0" fontId="16" fillId="20" borderId="0" applyNumberFormat="0" applyBorder="0" applyAlignment="0" applyProtection="0">
      <alignment vertical="center"/>
    </xf>
    <xf numFmtId="0" fontId="17" fillId="14" borderId="13" applyNumberFormat="0" applyAlignment="0" applyProtection="0">
      <alignment vertical="center"/>
    </xf>
    <xf numFmtId="0" fontId="26" fillId="14" borderId="17" applyNumberFormat="0" applyAlignment="0" applyProtection="0">
      <alignment vertical="center"/>
    </xf>
    <xf numFmtId="0" fontId="9" fillId="6" borderId="11" applyNumberFormat="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25" fillId="0" borderId="18" applyNumberFormat="0" applyFill="0" applyAlignment="0" applyProtection="0">
      <alignment vertical="center"/>
    </xf>
    <xf numFmtId="0" fontId="19" fillId="0" borderId="15"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8" fillId="32" borderId="0" applyNumberFormat="0" applyBorder="0" applyAlignment="0" applyProtection="0">
      <alignment vertical="center"/>
    </xf>
    <xf numFmtId="0" fontId="16" fillId="12"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8" borderId="0" applyNumberFormat="0" applyBorder="0" applyAlignment="0" applyProtection="0">
      <alignment vertical="center"/>
    </xf>
  </cellStyleXfs>
  <cellXfs count="28">
    <xf numFmtId="0" fontId="0" fillId="0" borderId="0" xfId="0"/>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Alignment="1">
      <alignment horizontal="center"/>
    </xf>
    <xf numFmtId="0" fontId="3" fillId="0" borderId="0" xfId="0" applyFont="1" applyFill="1"/>
    <xf numFmtId="0" fontId="4" fillId="0" borderId="0" xfId="0" applyFont="1" applyFill="1" applyAlignment="1">
      <alignment horizontal="left"/>
    </xf>
    <xf numFmtId="0" fontId="4" fillId="0" borderId="0" xfId="0" applyFont="1" applyFill="1"/>
    <xf numFmtId="0" fontId="0" fillId="0" borderId="0" xfId="0" applyFill="1"/>
    <xf numFmtId="0" fontId="5" fillId="0" borderId="0" xfId="0" applyFont="1" applyFill="1" applyAlignment="1">
      <alignment horizontal="center" vertical="center"/>
    </xf>
    <xf numFmtId="0" fontId="1" fillId="0" borderId="0" xfId="0"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right" vertical="center"/>
    </xf>
    <xf numFmtId="0" fontId="6"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176" fontId="7" fillId="0" borderId="6" xfId="0" applyNumberFormat="1" applyFont="1" applyFill="1" applyBorder="1" applyAlignment="1">
      <alignment vertical="center"/>
    </xf>
    <xf numFmtId="49" fontId="7" fillId="0" borderId="4" xfId="0" applyNumberFormat="1" applyFont="1" applyBorder="1" applyAlignment="1">
      <alignment horizontal="left" vertical="center"/>
    </xf>
    <xf numFmtId="0" fontId="3" fillId="0" borderId="5" xfId="0" applyFont="1" applyFill="1" applyBorder="1" applyAlignment="1">
      <alignment vertical="center"/>
    </xf>
    <xf numFmtId="176" fontId="7" fillId="0" borderId="6" xfId="0" applyNumberFormat="1" applyFont="1" applyFill="1" applyBorder="1" applyAlignment="1">
      <alignment horizontal="right" vertical="center"/>
    </xf>
    <xf numFmtId="49" fontId="4" fillId="0" borderId="4" xfId="0" applyNumberFormat="1" applyFont="1" applyBorder="1" applyAlignment="1">
      <alignment horizontal="left" vertical="center"/>
    </xf>
    <xf numFmtId="0" fontId="0" fillId="0" borderId="5" xfId="0" applyFont="1" applyFill="1" applyBorder="1" applyAlignment="1">
      <alignment vertical="center"/>
    </xf>
    <xf numFmtId="176" fontId="4" fillId="0" borderId="6" xfId="0" applyNumberFormat="1" applyFont="1" applyFill="1" applyBorder="1" applyAlignment="1">
      <alignment horizontal="right" vertical="center"/>
    </xf>
    <xf numFmtId="49" fontId="4" fillId="0" borderId="7" xfId="0" applyNumberFormat="1" applyFont="1" applyBorder="1" applyAlignment="1">
      <alignment horizontal="left" vertical="center"/>
    </xf>
    <xf numFmtId="0" fontId="0" fillId="0" borderId="8" xfId="0" applyFont="1" applyFill="1" applyBorder="1" applyAlignment="1">
      <alignment vertical="center"/>
    </xf>
    <xf numFmtId="176" fontId="4" fillId="0" borderId="9" xfId="0" applyNumberFormat="1" applyFont="1" applyFill="1" applyBorder="1" applyAlignment="1">
      <alignment horizontal="right"/>
    </xf>
    <xf numFmtId="0" fontId="0" fillId="0" borderId="10" xfId="0"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3829.1496527778" refreshedBy="熊钦松" recordCount="25">
  <cacheSource type="worksheet">
    <worksheetSource ref="A1:T26" sheet="Sheet1"/>
  </cacheSource>
  <cacheFields count="20">
    <cacheField name="预算科室" numFmtId="0">
      <sharedItems count="2">
        <s v="805 - 经建科"/>
        <s v="803 - 行财科"/>
      </sharedItems>
    </cacheField>
    <cacheField name="预算单位一级" numFmtId="0">
      <sharedItems count="6">
        <s v="105006 - 重庆市綦江区城市管理局"/>
        <s v="101024 - 重庆市綦江区公安局"/>
        <s v="105001 - 重庆市綦江区规划和自然资源局"/>
        <s v="105003 - 重庆市綦江区住房和城乡建设委员会"/>
        <s v="105005 - 重庆市綦江区交通局"/>
        <s v="105024 - 重庆市綦江区土地房屋征收中心"/>
      </sharedItems>
    </cacheField>
    <cacheField name="预算单位二级" numFmtId="0">
      <sharedItems count="7">
        <s v="105006001 - 重庆市綦江区城市管理局"/>
        <s v="101024001 - 重庆市綦江区公安局"/>
        <s v="105001001 - 重庆市綦江区规划和自然资源局"/>
        <s v="105003001 - 重庆市綦江区住房和城乡建设委员会"/>
        <s v="105005001 - 重庆市綦江区交通局"/>
        <s v="105005005 - 重庆市綦江区道路运输管理处"/>
        <s v="105024001 - 重庆市綦江区土地房屋征收中心"/>
      </sharedItems>
    </cacheField>
    <cacheField name="功能科目类" numFmtId="0">
      <sharedItems count="2">
        <s v="212 - 城乡社区支出"/>
        <s v="214 - 交通运输支出"/>
      </sharedItems>
    </cacheField>
    <cacheField name="功能科目款" numFmtId="0">
      <sharedItems count="4">
        <s v="21213-城市基础设施配套费安排的支出"/>
        <s v="21208 - 国有土地使用权出让收入安排的支出"/>
        <s v="21401 - 公路水路运输"/>
        <s v="21499 - 其他交通运输支出"/>
      </sharedItems>
    </cacheField>
    <cacheField name="功能科目项" numFmtId="0">
      <sharedItems count="5">
        <s v="2121302-城市环境卫生"/>
        <s v="2120899 - 其他国有土地使用权出让收入安排的支出"/>
        <s v="2120806 - 土地出让业务支出"/>
        <s v="2140106 - 公路养护"/>
        <s v="2149999 - 其他交通运输支出"/>
      </sharedItems>
    </cacheField>
    <cacheField name="项目编码" numFmtId="0">
      <sharedItems count="25">
        <s v="X105006001203A001"/>
        <s v="X101024001204A001"/>
        <s v="X105001001202A008"/>
        <s v="X105001001202A009"/>
        <s v="X105001001202A010"/>
        <s v="X105001001202A011"/>
        <s v="X105001001203A003"/>
        <s v="X105001001203A005"/>
        <s v="X105001001203A006"/>
        <s v="X105001001204A007"/>
        <s v="X105001001204A008"/>
        <s v="X105003001193A007"/>
        <s v="X105003001193A008"/>
        <s v="X105003001203A009"/>
        <s v="X105005001202A001"/>
        <s v="X105005001202A002"/>
        <s v="X105005001203A001"/>
        <s v="X105005005202A001"/>
        <s v="X105005005202A002"/>
        <s v="X105005005202A003"/>
        <s v="X105005005202A004"/>
        <s v="X105005005202A005"/>
        <s v="X105005005202A006"/>
        <s v="X105005005202A007"/>
        <s v="X105024001202A001"/>
      </sharedItems>
    </cacheField>
    <cacheField name="项目名称" numFmtId="0">
      <sharedItems count="25">
        <s v="1.2亿贷款还本付息(三峰集团借款）"/>
        <s v="应急平联中心建设资金"/>
        <s v="土地出让合同印花税解缴"/>
        <s v="建设用地节约集约和国内生产总值建设用地下降目标落实情况评估费用"/>
        <s v="建设綦江区土地市场地价体系"/>
        <s v="建设用地供应及土地储备计划评估费用"/>
        <s v="地质灾害搬迁避让资金"/>
        <s v="地质灾害治理专项经费"/>
        <s v="地质灾害防治监测经费"/>
        <s v="历史遗留和关闭矿山环境恢复治理及复垦项目"/>
        <s v="打通二矿矿山环境恢复治理费"/>
        <s v="建卡贫困户农村危旧房改造区级配套专项资金及租房资金"/>
        <s v="海绵城市建设修建性详细规划编制经费"/>
        <s v="小城镇建设专项资金"/>
        <s v="农村公路养护专项"/>
        <s v="农村公路损毁修复专项"/>
        <s v="安保工程融资租赁本息"/>
        <s v="65周岁以上老年人等特殊群体乘车补贴"/>
        <s v="CNG燃气补贴"/>
        <s v="城市公交补贴(弥补2018-2019年城市公交未支付补贴）"/>
        <s v="街镇公交补贴(弥补2019年街镇公交补贴）"/>
        <s v="綦万高速公交补贴"/>
        <s v="2019年农村客运车辆亏损补贴"/>
        <s v="农村客运车辆保险补贴"/>
        <s v="枣园、红星、沙溪1社3处安置房小区物业管理费"/>
      </sharedItems>
    </cacheField>
    <cacheField name="项目支出属性" numFmtId="0">
      <sharedItems count="3">
        <s v="阶段性"/>
        <s v="一次性"/>
        <s v="常年性"/>
      </sharedItems>
    </cacheField>
    <cacheField name="经济科目类" numFmtId="0">
      <sharedItems count="7">
        <s v="399 - 其他支出"/>
        <s v="309 - 基本建设支出"/>
        <s v="302 - 商品服务支出"/>
        <s v="310 - 其他资本性支出"/>
        <s v="303 - 对个人和家庭补助支出"/>
        <s v="307 - 债务利息支出"/>
        <s v="312 - 对企业补助"/>
      </sharedItems>
    </cacheField>
    <cacheField name="经济科目款" numFmtId="0">
      <sharedItems count="11">
        <s v="39999 - 其他支出"/>
        <s v="30905 - 基础设施建设"/>
        <s v="30240 - 税金及附加费用"/>
        <s v="30227 - 委托业务费"/>
        <s v="30299 - 其他商品和服务支出"/>
        <s v="31099 - 其他资本性支出"/>
        <s v="30399 - 其他对个人和家庭的补助支出"/>
        <s v="31005 - 基础设施建设"/>
        <s v="30701 - 国内债务付息"/>
        <s v="31204 - 费用补贴"/>
        <s v="30209 - 物业管理费"/>
      </sharedItems>
    </cacheField>
    <cacheField name="政府经济科目类" numFmtId="0">
      <sharedItems count="8">
        <s v="599 - 其他支出"/>
        <s v="504 - 机关资本性支出（二）"/>
        <s v="502 - 机关商品和服务支出"/>
        <s v="503 - 机关资本性支出（一）"/>
        <s v="509 - 对个人和家庭的补助"/>
        <s v="511 - 债务利息及费用支出"/>
        <s v="507 - 对企业补助"/>
        <s v="505 - 对事业单位经常性补助"/>
      </sharedItems>
    </cacheField>
    <cacheField name="政府经济科目款" numFmtId="0">
      <sharedItems count="11">
        <s v="59999 - 其他支出"/>
        <s v="50402 - 基础设施建设"/>
        <s v="50201 - 办公经费"/>
        <s v="50205 - 委托业务费"/>
        <s v="50299 - 其他商品和服务支出"/>
        <s v="50399 - 其他资本性支出"/>
        <s v="50999 - 其他对个人和家庭补助"/>
        <s v="50302 - 基础设施建设"/>
        <s v="51101 - 国内债务付息"/>
        <s v="50701 - 费用补贴"/>
        <s v="50502 - 商品和服务支出"/>
      </sharedItems>
    </cacheField>
    <cacheField name="资金性质" numFmtId="0">
      <sharedItems count="1">
        <s v="政府性基金"/>
      </sharedItems>
    </cacheField>
    <cacheField name="资金来源" numFmtId="0">
      <sharedItems count="1">
        <s v="政府性基金"/>
      </sharedItems>
    </cacheField>
    <cacheField name="金额" numFmtId="0">
      <sharedItems containsSemiMixedTypes="0" containsString="0" containsNumber="1" containsInteger="1" minValue="1" maxValue="41500000" count="18">
        <n v="41500000"/>
        <n v="4250000"/>
        <n v="1000000"/>
        <n v="100000"/>
        <n v="200000"/>
        <n v="1500000"/>
        <n v="384000"/>
        <n v="1"/>
        <n v="10000000"/>
        <n v="806000"/>
        <n v="10225750"/>
        <n v="9820000"/>
        <n v="21600000"/>
        <n v="9000000"/>
        <n v="12500000"/>
        <n v="7300000"/>
        <n v="800000"/>
        <n v="1200000"/>
      </sharedItems>
    </cacheField>
    <cacheField name="金额（万元）" numFmtId="0">
      <sharedItems containsSemiMixedTypes="0" containsString="0" containsNumber="1" minValue="0.0001" maxValue="4150" count="18">
        <n v="4150"/>
        <n v="425"/>
        <n v="100"/>
        <n v="10"/>
        <n v="20"/>
        <n v="150"/>
        <n v="38.4"/>
        <n v="0.0001"/>
        <n v="1000"/>
        <n v="80.6"/>
        <n v="1022.575"/>
        <n v="982"/>
        <n v="2160"/>
        <n v="900"/>
        <n v="1250"/>
        <n v="730"/>
        <n v="80"/>
        <n v="120"/>
      </sharedItems>
    </cacheField>
    <cacheField name="是否政府采购" numFmtId="0">
      <sharedItems count="1">
        <s v="否"/>
      </sharedItems>
    </cacheField>
    <cacheField name="文号" numFmtId="0">
      <sharedItems count="25" longText="1">
        <s v="参照合同依据:自2018年起每一个季度还款1000万持续到2020年底止，总计12个季度12000万，另外按合同约定按中国人民银行5年期人民币贷款基准利率+0.8%付息。_x0009__x0009__x0009__x0009__x0009__x0009__x0009__x0009__x000d__x000a__x0009__x0009__x0009__x0009__x0009__x0009__x0009__x0009__x0009__x0009__x000d__x000a_"/>
        <s v="根据綦发改审批【2014】33号，概算9695.33万元，项目已建成投入使用,正在审计。2015年预算31559461.97元，2016年预算840万元，2017年预算1370万元，2018年预算1000万元，2019年预算5424496元，合计已预算69083957.97元，2020年预算425万元。"/>
        <s v="按土地出让合同金额的万分之三计算解缴"/>
        <s v="1、建设用地节约集约利用状况整体评价10万元；2、单位国内生产总值建设用地下降目标落实情况评估5万元。"/>
        <s v="城镇土地级别及基准地价更新20万元，制定綦江区城镇标定地价体系25万元，制定集体建设用地基准地价25万元，制定农用地基准地价25万元。"/>
        <s v="1、国有建设用地供应计划8万元；2、2020年度土地储备计划10万元。"/>
        <s v="第一届区人民第10次常务会会议纪要（第9号）搬迁约300人×5000元/人_x000d__x000a_"/>
        <s v="零星地灾工程治理补助资金，分两批支付"/>
        <s v="第一届区人民第10次常务会会议纪要（第9号）311点（320人）×1200元/年/人"/>
        <s v="历史遗留和关闭矿山环境恢复治理220亩，每亩2.04万元，共450万元，复垦项目50万元。"/>
        <s v="控制在中央补助资金320万元内"/>
        <s v="根据市政府关于加快全市农村危房改造的实施意见（渝府发〔2011〕37号）要求，每户D级危房改造补助我区按照市、区县两级财政40∶60比例分担，即：中央及市级补助1.4万元，计1190万元，区级配套2.1万元，需要区级配套1785万元；每户C级中央补助0.75万元，计52.5万元。"/>
        <s v="已经过财政评审中心评审和区交易中心招标，綦江区海绵城市修建性详细规划编制及专家审查费最终确定为80.6万元"/>
        <s v="预计进行老乡场改造8个，z总共100万元。"/>
        <s v="乡道396.5*3500=1387750+村道4419*2000=8839000；合计：10225750"/>
        <s v="綦江区公路局道路大中修工程预算评审报告：水毁塌方16.58元/立方，M7.5浆砌片石338.33元/立方，M7.5浆砌条石398.57元/立方，C15片石混凝土579.95元/立方，合计计划资金300万元"/>
        <s v="支付本金501万，利息481万，合计982万元"/>
        <s v="1.2019年1-6月补贴数据，1-6月共补贴924万，月均补贴154万（其中：城区公交补贴637万，月均补贴106万；街镇公交补贴287万，月均补贴48万）。_x000d__x000a_2.2019年月均补贴数与2018年比较增幅23%，按2020年比2019年增幅20%预算，2020年月均补贴185万元，年预算2160万元。_x000d__x000a_其中：城区公交预计月均补贴127万， 街镇公交预计月均补贴58万。_x000d__x000a_3、如果南部街镇公交开通，65周岁以上老年人办卡数量增加，南部公交预计还会增加月均补贴50万，年预计增加600万元。"/>
        <s v="&quot;1.根据2019年1-6月补贴数据，1-6月共补贴19.2万元，月均补贴3.2万元，预计全年38.4万元。_x000d__x000a_2.受CNG价格的波动，2020年预计月均补贴3.5万，年合计补贴42万。_x0009__x0009__x0009__x0009__x0009__x0009__x0009__x000d__x000a_"/>
        <s v="1、营运亏损补贴：根据当年实际亏损核实后制定方案上报区府常务会研究后确定。2017年实际亏损2956万元，实际补贴700万元。2018年亏损   万元，实际补贴   万元。2019年参照以前年度补贴办法，预计补贴900万元。_x0009__x0009__x0009__x0009__x0009__x0009__x0009__x0009__x000d__x000a_2、购车补贴：2020年需报废更新30辆公交车，30*85万元/辆*20%=510万元。"/>
        <s v="&quot;1.已开行的北半部街镇60辆公交车包干补贴1500万（含20%的车辆购置补贴和按座位包干的亏损补贴，2017年3月1日双方签订《重庆市綦江区街镇公共汽车客运线路投放经营协议》）；_x000d__x000a_2.北半部街镇开行后，客运高峰时段，60辆公交车运力紧张，为缓解运力紧张问题，根据区委、区政府批示，北半部街镇公交车将增加至70辆，需新投放10辆，前60辆的补贴办法，预计250万元。                                                                                            3、计划2018年下半年开行南半部街镇公交，按北半部数量同等配置需70辆，按北半部补贴模式，预计1750万元。（因多种原因已推迟开行）_x0009__x0009__x0009__x0009__x0009__x0009__x0009__x0009__x000d__x000a_"/>
        <s v="&quot;1.结合2019年1-6月补贴数据，1-6月共补贴361万，月均补贴60万。_x000d__x000a_2.随着南部公交的开通和綦江、万盛旅游业的发展，加之綦江东站的开通和綦江至四公里执行16元票价制，綦江、万盛两地群众交流将更加密切，预计月均补贴65万，年合计补贴780万。&quot;_x0009__x0009__x0009__x0009__x0009__x0009__x0009__x0009__x000d__x000a_"/>
        <s v="农客亏损补贴总数上限为300万，市级与区级财政各负担50%。_x0009__x0009__x0009__x0009__x0009__x0009__x0009__x0009__x000d__x000a_"/>
        <s v="按车辆座位数，按政府购买保险的份额（承运人责任险20万元，第三者责任险30万元，以及交强险），座位不同保费不同。_x0009__x0009__x0009__x0009__x0009__x0009__x0009__x0009__x000d__x000a_按2019年预算242万元上浮20%计290万元，市级负担80，区级负担20%。"/>
        <s v="按照安置房建筑面积每月以1.15元/平米按季度支付"/>
      </sharedItems>
    </cacheField>
    <cacheField name="是否政府购买服务" numFmtId="0">
      <sharedItems count="1">
        <s v=""/>
      </sharedItems>
    </cacheField>
  </cacheFields>
</pivotCacheDefinition>
</file>

<file path=xl/pivotCache/pivotCacheRecords1.xml><?xml version="1.0" encoding="utf-8"?>
<pivotCacheRecords xmlns="http://schemas.openxmlformats.org/spreadsheetml/2006/main" xmlns:r="http://schemas.openxmlformats.org/officeDocument/2006/relationships" count="25">
  <r>
    <x v="0"/>
    <x v="0"/>
    <x v="0"/>
    <x v="0"/>
    <x v="0"/>
    <x v="0"/>
    <x v="0"/>
    <x v="0"/>
    <x v="0"/>
    <x v="0"/>
    <x v="0"/>
    <x v="0"/>
    <x v="0"/>
    <x v="0"/>
    <x v="0"/>
    <x v="0"/>
    <x v="0"/>
    <x v="0"/>
    <x v="0"/>
    <x v="0"/>
  </r>
  <r>
    <x v="1"/>
    <x v="1"/>
    <x v="1"/>
    <x v="0"/>
    <x v="1"/>
    <x v="1"/>
    <x v="1"/>
    <x v="1"/>
    <x v="1"/>
    <x v="1"/>
    <x v="1"/>
    <x v="1"/>
    <x v="1"/>
    <x v="0"/>
    <x v="0"/>
    <x v="1"/>
    <x v="1"/>
    <x v="0"/>
    <x v="1"/>
    <x v="0"/>
  </r>
  <r>
    <x v="0"/>
    <x v="2"/>
    <x v="2"/>
    <x v="0"/>
    <x v="1"/>
    <x v="1"/>
    <x v="2"/>
    <x v="2"/>
    <x v="2"/>
    <x v="2"/>
    <x v="2"/>
    <x v="2"/>
    <x v="2"/>
    <x v="0"/>
    <x v="0"/>
    <x v="2"/>
    <x v="2"/>
    <x v="0"/>
    <x v="2"/>
    <x v="0"/>
  </r>
  <r>
    <x v="0"/>
    <x v="2"/>
    <x v="2"/>
    <x v="0"/>
    <x v="1"/>
    <x v="2"/>
    <x v="3"/>
    <x v="3"/>
    <x v="2"/>
    <x v="2"/>
    <x v="3"/>
    <x v="2"/>
    <x v="3"/>
    <x v="0"/>
    <x v="0"/>
    <x v="3"/>
    <x v="3"/>
    <x v="0"/>
    <x v="3"/>
    <x v="0"/>
  </r>
  <r>
    <x v="0"/>
    <x v="2"/>
    <x v="2"/>
    <x v="0"/>
    <x v="1"/>
    <x v="1"/>
    <x v="4"/>
    <x v="4"/>
    <x v="2"/>
    <x v="2"/>
    <x v="3"/>
    <x v="2"/>
    <x v="3"/>
    <x v="0"/>
    <x v="0"/>
    <x v="4"/>
    <x v="4"/>
    <x v="0"/>
    <x v="4"/>
    <x v="0"/>
  </r>
  <r>
    <x v="0"/>
    <x v="2"/>
    <x v="2"/>
    <x v="0"/>
    <x v="1"/>
    <x v="1"/>
    <x v="5"/>
    <x v="5"/>
    <x v="2"/>
    <x v="2"/>
    <x v="3"/>
    <x v="2"/>
    <x v="3"/>
    <x v="0"/>
    <x v="0"/>
    <x v="3"/>
    <x v="3"/>
    <x v="0"/>
    <x v="5"/>
    <x v="0"/>
  </r>
  <r>
    <x v="0"/>
    <x v="2"/>
    <x v="2"/>
    <x v="0"/>
    <x v="1"/>
    <x v="1"/>
    <x v="6"/>
    <x v="6"/>
    <x v="0"/>
    <x v="2"/>
    <x v="4"/>
    <x v="2"/>
    <x v="4"/>
    <x v="0"/>
    <x v="0"/>
    <x v="5"/>
    <x v="5"/>
    <x v="0"/>
    <x v="6"/>
    <x v="0"/>
  </r>
  <r>
    <x v="0"/>
    <x v="2"/>
    <x v="2"/>
    <x v="0"/>
    <x v="1"/>
    <x v="1"/>
    <x v="7"/>
    <x v="7"/>
    <x v="0"/>
    <x v="2"/>
    <x v="4"/>
    <x v="2"/>
    <x v="4"/>
    <x v="0"/>
    <x v="0"/>
    <x v="2"/>
    <x v="2"/>
    <x v="0"/>
    <x v="7"/>
    <x v="0"/>
  </r>
  <r>
    <x v="0"/>
    <x v="2"/>
    <x v="2"/>
    <x v="0"/>
    <x v="1"/>
    <x v="1"/>
    <x v="8"/>
    <x v="8"/>
    <x v="0"/>
    <x v="2"/>
    <x v="3"/>
    <x v="2"/>
    <x v="3"/>
    <x v="0"/>
    <x v="0"/>
    <x v="6"/>
    <x v="6"/>
    <x v="0"/>
    <x v="8"/>
    <x v="0"/>
  </r>
  <r>
    <x v="0"/>
    <x v="2"/>
    <x v="2"/>
    <x v="0"/>
    <x v="1"/>
    <x v="1"/>
    <x v="9"/>
    <x v="9"/>
    <x v="1"/>
    <x v="3"/>
    <x v="5"/>
    <x v="3"/>
    <x v="5"/>
    <x v="0"/>
    <x v="0"/>
    <x v="7"/>
    <x v="7"/>
    <x v="0"/>
    <x v="9"/>
    <x v="0"/>
  </r>
  <r>
    <x v="0"/>
    <x v="2"/>
    <x v="2"/>
    <x v="0"/>
    <x v="1"/>
    <x v="1"/>
    <x v="10"/>
    <x v="10"/>
    <x v="1"/>
    <x v="2"/>
    <x v="4"/>
    <x v="2"/>
    <x v="4"/>
    <x v="0"/>
    <x v="0"/>
    <x v="7"/>
    <x v="7"/>
    <x v="0"/>
    <x v="10"/>
    <x v="0"/>
  </r>
  <r>
    <x v="0"/>
    <x v="3"/>
    <x v="3"/>
    <x v="0"/>
    <x v="1"/>
    <x v="1"/>
    <x v="11"/>
    <x v="11"/>
    <x v="0"/>
    <x v="4"/>
    <x v="6"/>
    <x v="4"/>
    <x v="6"/>
    <x v="0"/>
    <x v="0"/>
    <x v="8"/>
    <x v="8"/>
    <x v="0"/>
    <x v="11"/>
    <x v="0"/>
  </r>
  <r>
    <x v="0"/>
    <x v="3"/>
    <x v="3"/>
    <x v="0"/>
    <x v="1"/>
    <x v="1"/>
    <x v="12"/>
    <x v="12"/>
    <x v="0"/>
    <x v="3"/>
    <x v="7"/>
    <x v="3"/>
    <x v="7"/>
    <x v="0"/>
    <x v="0"/>
    <x v="9"/>
    <x v="9"/>
    <x v="0"/>
    <x v="12"/>
    <x v="0"/>
  </r>
  <r>
    <x v="0"/>
    <x v="3"/>
    <x v="3"/>
    <x v="0"/>
    <x v="1"/>
    <x v="1"/>
    <x v="13"/>
    <x v="13"/>
    <x v="0"/>
    <x v="3"/>
    <x v="7"/>
    <x v="3"/>
    <x v="7"/>
    <x v="0"/>
    <x v="0"/>
    <x v="7"/>
    <x v="7"/>
    <x v="0"/>
    <x v="13"/>
    <x v="0"/>
  </r>
  <r>
    <x v="0"/>
    <x v="4"/>
    <x v="4"/>
    <x v="1"/>
    <x v="2"/>
    <x v="3"/>
    <x v="14"/>
    <x v="14"/>
    <x v="2"/>
    <x v="3"/>
    <x v="7"/>
    <x v="3"/>
    <x v="7"/>
    <x v="0"/>
    <x v="0"/>
    <x v="10"/>
    <x v="10"/>
    <x v="0"/>
    <x v="14"/>
    <x v="0"/>
  </r>
  <r>
    <x v="0"/>
    <x v="4"/>
    <x v="4"/>
    <x v="1"/>
    <x v="2"/>
    <x v="3"/>
    <x v="15"/>
    <x v="15"/>
    <x v="2"/>
    <x v="3"/>
    <x v="7"/>
    <x v="3"/>
    <x v="7"/>
    <x v="0"/>
    <x v="0"/>
    <x v="2"/>
    <x v="2"/>
    <x v="0"/>
    <x v="15"/>
    <x v="0"/>
  </r>
  <r>
    <x v="0"/>
    <x v="4"/>
    <x v="4"/>
    <x v="1"/>
    <x v="3"/>
    <x v="4"/>
    <x v="16"/>
    <x v="16"/>
    <x v="0"/>
    <x v="5"/>
    <x v="8"/>
    <x v="5"/>
    <x v="8"/>
    <x v="0"/>
    <x v="0"/>
    <x v="11"/>
    <x v="11"/>
    <x v="0"/>
    <x v="16"/>
    <x v="0"/>
  </r>
  <r>
    <x v="0"/>
    <x v="4"/>
    <x v="5"/>
    <x v="0"/>
    <x v="1"/>
    <x v="1"/>
    <x v="17"/>
    <x v="17"/>
    <x v="2"/>
    <x v="6"/>
    <x v="9"/>
    <x v="6"/>
    <x v="9"/>
    <x v="0"/>
    <x v="0"/>
    <x v="12"/>
    <x v="12"/>
    <x v="0"/>
    <x v="17"/>
    <x v="0"/>
  </r>
  <r>
    <x v="0"/>
    <x v="4"/>
    <x v="5"/>
    <x v="0"/>
    <x v="1"/>
    <x v="1"/>
    <x v="18"/>
    <x v="18"/>
    <x v="2"/>
    <x v="6"/>
    <x v="9"/>
    <x v="6"/>
    <x v="9"/>
    <x v="0"/>
    <x v="0"/>
    <x v="7"/>
    <x v="7"/>
    <x v="0"/>
    <x v="18"/>
    <x v="0"/>
  </r>
  <r>
    <x v="0"/>
    <x v="4"/>
    <x v="5"/>
    <x v="0"/>
    <x v="1"/>
    <x v="1"/>
    <x v="19"/>
    <x v="19"/>
    <x v="2"/>
    <x v="6"/>
    <x v="9"/>
    <x v="6"/>
    <x v="9"/>
    <x v="0"/>
    <x v="0"/>
    <x v="13"/>
    <x v="13"/>
    <x v="0"/>
    <x v="19"/>
    <x v="0"/>
  </r>
  <r>
    <x v="0"/>
    <x v="4"/>
    <x v="5"/>
    <x v="0"/>
    <x v="1"/>
    <x v="1"/>
    <x v="20"/>
    <x v="20"/>
    <x v="2"/>
    <x v="6"/>
    <x v="9"/>
    <x v="6"/>
    <x v="9"/>
    <x v="0"/>
    <x v="0"/>
    <x v="14"/>
    <x v="14"/>
    <x v="0"/>
    <x v="20"/>
    <x v="0"/>
  </r>
  <r>
    <x v="0"/>
    <x v="4"/>
    <x v="5"/>
    <x v="0"/>
    <x v="1"/>
    <x v="1"/>
    <x v="21"/>
    <x v="21"/>
    <x v="2"/>
    <x v="6"/>
    <x v="9"/>
    <x v="6"/>
    <x v="9"/>
    <x v="0"/>
    <x v="0"/>
    <x v="15"/>
    <x v="15"/>
    <x v="0"/>
    <x v="21"/>
    <x v="0"/>
  </r>
  <r>
    <x v="0"/>
    <x v="4"/>
    <x v="5"/>
    <x v="0"/>
    <x v="1"/>
    <x v="1"/>
    <x v="22"/>
    <x v="22"/>
    <x v="2"/>
    <x v="6"/>
    <x v="9"/>
    <x v="6"/>
    <x v="9"/>
    <x v="0"/>
    <x v="0"/>
    <x v="5"/>
    <x v="5"/>
    <x v="0"/>
    <x v="22"/>
    <x v="0"/>
  </r>
  <r>
    <x v="0"/>
    <x v="4"/>
    <x v="5"/>
    <x v="0"/>
    <x v="1"/>
    <x v="1"/>
    <x v="23"/>
    <x v="23"/>
    <x v="2"/>
    <x v="6"/>
    <x v="9"/>
    <x v="6"/>
    <x v="9"/>
    <x v="0"/>
    <x v="0"/>
    <x v="16"/>
    <x v="16"/>
    <x v="0"/>
    <x v="23"/>
    <x v="0"/>
  </r>
  <r>
    <x v="0"/>
    <x v="5"/>
    <x v="6"/>
    <x v="0"/>
    <x v="1"/>
    <x v="1"/>
    <x v="24"/>
    <x v="24"/>
    <x v="2"/>
    <x v="2"/>
    <x v="10"/>
    <x v="7"/>
    <x v="10"/>
    <x v="0"/>
    <x v="0"/>
    <x v="17"/>
    <x v="17"/>
    <x v="0"/>
    <x v="24"/>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2"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3:D15" firstHeaderRow="1" firstDataRow="1" firstDataCol="3"/>
  <pivotFields count="20">
    <pivotField compact="0" showAll="0">
      <items count="3">
        <item x="1"/>
        <item x="0"/>
        <item t="default"/>
      </items>
    </pivotField>
    <pivotField compact="0" showAll="0">
      <items count="7">
        <item x="1"/>
        <item x="2"/>
        <item x="3"/>
        <item x="4"/>
        <item x="0"/>
        <item x="5"/>
        <item t="default"/>
      </items>
    </pivotField>
    <pivotField compact="0" showAll="0">
      <items count="8">
        <item x="1"/>
        <item x="2"/>
        <item x="3"/>
        <item x="4"/>
        <item x="5"/>
        <item x="0"/>
        <item x="6"/>
        <item t="default"/>
      </items>
    </pivotField>
    <pivotField axis="axisRow" compact="0" showAll="0">
      <items count="3">
        <item x="0"/>
        <item x="1"/>
        <item t="default"/>
      </items>
    </pivotField>
    <pivotField axis="axisRow" compact="0" showAll="0">
      <items count="5">
        <item x="1"/>
        <item x="0"/>
        <item x="2"/>
        <item x="3"/>
        <item t="default"/>
      </items>
    </pivotField>
    <pivotField axis="axisRow" compact="0" showAll="0">
      <items count="6">
        <item x="2"/>
        <item x="1"/>
        <item x="0"/>
        <item x="3"/>
        <item x="4"/>
        <item t="default"/>
      </items>
    </pivotField>
    <pivotField compact="0" showAll="0">
      <items count="26">
        <item x="1"/>
        <item x="2"/>
        <item x="3"/>
        <item x="4"/>
        <item x="5"/>
        <item x="6"/>
        <item x="7"/>
        <item x="8"/>
        <item x="9"/>
        <item x="10"/>
        <item x="11"/>
        <item x="12"/>
        <item x="13"/>
        <item x="14"/>
        <item x="15"/>
        <item x="16"/>
        <item x="17"/>
        <item x="18"/>
        <item x="19"/>
        <item x="20"/>
        <item x="21"/>
        <item x="22"/>
        <item x="23"/>
        <item x="0"/>
        <item x="24"/>
        <item t="default"/>
      </items>
    </pivotField>
    <pivotField compact="0" showAll="0">
      <items count="26">
        <item x="0"/>
        <item x="22"/>
        <item x="17"/>
        <item x="18"/>
        <item x="16"/>
        <item x="19"/>
        <item x="10"/>
        <item x="6"/>
        <item x="8"/>
        <item x="7"/>
        <item x="12"/>
        <item x="11"/>
        <item x="4"/>
        <item x="5"/>
        <item x="3"/>
        <item x="20"/>
        <item x="9"/>
        <item x="15"/>
        <item x="14"/>
        <item x="23"/>
        <item x="21"/>
        <item x="2"/>
        <item x="13"/>
        <item x="1"/>
        <item x="24"/>
        <item t="default"/>
      </items>
    </pivotField>
    <pivotField compact="0" showAll="0">
      <items count="4">
        <item x="2"/>
        <item x="0"/>
        <item x="1"/>
        <item t="default"/>
      </items>
    </pivotField>
    <pivotField compact="0" showAll="0">
      <items count="8">
        <item x="2"/>
        <item x="4"/>
        <item x="5"/>
        <item x="1"/>
        <item x="3"/>
        <item x="6"/>
        <item x="0"/>
        <item t="default"/>
      </items>
    </pivotField>
    <pivotField compact="0" showAll="0">
      <items count="12">
        <item x="10"/>
        <item x="3"/>
        <item x="2"/>
        <item x="4"/>
        <item x="6"/>
        <item x="8"/>
        <item x="1"/>
        <item x="7"/>
        <item x="5"/>
        <item x="9"/>
        <item x="0"/>
        <item t="default"/>
      </items>
    </pivotField>
    <pivotField compact="0" showAll="0">
      <items count="9">
        <item x="2"/>
        <item x="3"/>
        <item x="1"/>
        <item x="7"/>
        <item x="6"/>
        <item x="4"/>
        <item x="5"/>
        <item x="0"/>
        <item t="default"/>
      </items>
    </pivotField>
    <pivotField compact="0" showAll="0">
      <items count="12">
        <item x="2"/>
        <item x="3"/>
        <item x="4"/>
        <item x="7"/>
        <item x="5"/>
        <item x="1"/>
        <item x="10"/>
        <item x="9"/>
        <item x="6"/>
        <item x="8"/>
        <item x="0"/>
        <item t="default"/>
      </items>
    </pivotField>
    <pivotField compact="0" showAll="0">
      <items count="2">
        <item x="0"/>
        <item t="default"/>
      </items>
    </pivotField>
    <pivotField compact="0" showAll="0">
      <items count="2">
        <item x="0"/>
        <item t="default"/>
      </items>
    </pivotField>
    <pivotField compact="0" showAll="0">
      <items count="19">
        <item x="7"/>
        <item x="3"/>
        <item x="4"/>
        <item x="6"/>
        <item x="16"/>
        <item x="9"/>
        <item x="2"/>
        <item x="17"/>
        <item x="5"/>
        <item x="1"/>
        <item x="15"/>
        <item x="13"/>
        <item x="11"/>
        <item x="8"/>
        <item x="10"/>
        <item x="14"/>
        <item x="12"/>
        <item x="0"/>
        <item t="default"/>
      </items>
    </pivotField>
    <pivotField dataField="1" compact="0" showAll="0">
      <items count="19">
        <item x="7"/>
        <item x="3"/>
        <item x="4"/>
        <item x="6"/>
        <item x="16"/>
        <item x="9"/>
        <item x="2"/>
        <item x="17"/>
        <item x="5"/>
        <item x="1"/>
        <item x="15"/>
        <item x="13"/>
        <item x="11"/>
        <item x="8"/>
        <item x="10"/>
        <item x="14"/>
        <item x="12"/>
        <item x="0"/>
        <item t="default"/>
      </items>
    </pivotField>
    <pivotField compact="0" showAll="0">
      <items count="2">
        <item x="0"/>
        <item t="default"/>
      </items>
    </pivotField>
    <pivotField compact="0" showAll="0">
      <items count="26">
        <item x="18"/>
        <item x="21"/>
        <item x="20"/>
        <item x="5"/>
        <item x="3"/>
        <item x="19"/>
        <item x="17"/>
        <item x="23"/>
        <item x="2"/>
        <item x="24"/>
        <item x="0"/>
        <item x="4"/>
        <item x="8"/>
        <item x="6"/>
        <item x="1"/>
        <item x="11"/>
        <item x="10"/>
        <item x="9"/>
        <item x="7"/>
        <item x="22"/>
        <item x="15"/>
        <item x="14"/>
        <item x="12"/>
        <item x="13"/>
        <item x="16"/>
        <item t="default"/>
      </items>
    </pivotField>
    <pivotField compact="0" showAll="0">
      <items count="2">
        <item x="0"/>
        <item t="default"/>
      </items>
    </pivotField>
  </pivotFields>
  <rowFields count="3">
    <field x="3"/>
    <field x="4"/>
    <field x="5"/>
  </rowFields>
  <rowItems count="12">
    <i>
      <x/>
    </i>
    <i r="1">
      <x/>
    </i>
    <i r="2">
      <x/>
    </i>
    <i r="2">
      <x v="1"/>
    </i>
    <i r="1">
      <x v="1"/>
    </i>
    <i r="2">
      <x v="2"/>
    </i>
    <i>
      <x v="1"/>
    </i>
    <i r="1">
      <x v="2"/>
    </i>
    <i r="2">
      <x v="3"/>
    </i>
    <i r="1">
      <x v="3"/>
    </i>
    <i r="2">
      <x v="4"/>
    </i>
    <i t="grand">
      <x/>
    </i>
  </rowItems>
  <colItems count="1">
    <i/>
  </colItems>
  <dataFields count="1">
    <dataField name="求和项:金额（万元）" fld="16" baseField="0" baseItem="0"/>
  </dataFields>
  <pivotTableStyleInfo name="PivotStyleMedium9"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
  <sheetViews>
    <sheetView tabSelected="1" workbookViewId="0">
      <selection activeCell="C6" sqref="C6"/>
    </sheetView>
  </sheetViews>
  <sheetFormatPr defaultColWidth="9" defaultRowHeight="14.25" outlineLevelCol="2"/>
  <cols>
    <col min="1" max="1" width="21.75" style="5" customWidth="1"/>
    <col min="2" max="2" width="60.875" style="1" customWidth="1"/>
    <col min="3" max="3" width="25.25" style="6" customWidth="1"/>
    <col min="4" max="16384" width="9" style="7"/>
  </cols>
  <sheetData>
    <row r="1" s="1" customFormat="1" ht="27.75" customHeight="1" spans="1:3">
      <c r="A1" s="8" t="s">
        <v>0</v>
      </c>
      <c r="B1" s="8"/>
      <c r="C1" s="8"/>
    </row>
    <row r="2" s="2" customFormat="1" ht="18.75" customHeight="1" spans="1:3">
      <c r="A2" s="9" t="s">
        <v>1</v>
      </c>
      <c r="B2" s="9"/>
      <c r="C2" s="9"/>
    </row>
    <row r="3" s="1" customFormat="1" ht="15" customHeight="1" spans="1:3">
      <c r="A3" s="10" t="s">
        <v>2</v>
      </c>
      <c r="C3" s="11" t="s">
        <v>3</v>
      </c>
    </row>
    <row r="4" s="3" customFormat="1" ht="22.5" customHeight="1" spans="1:3">
      <c r="A4" s="12" t="s">
        <v>4</v>
      </c>
      <c r="B4" s="13" t="s">
        <v>5</v>
      </c>
      <c r="C4" s="14" t="s">
        <v>6</v>
      </c>
    </row>
    <row r="5" s="4" customFormat="1" ht="19.5" customHeight="1" spans="1:3">
      <c r="A5" s="15" t="s">
        <v>7</v>
      </c>
      <c r="B5" s="16"/>
      <c r="C5" s="17">
        <f>C6+C19++C24</f>
        <v>78935</v>
      </c>
    </row>
    <row r="6" ht="18.75" customHeight="1" spans="1:3">
      <c r="A6" s="18">
        <v>212</v>
      </c>
      <c r="B6" s="19" t="s">
        <v>8</v>
      </c>
      <c r="C6" s="20">
        <f>C7+C15</f>
        <v>68171</v>
      </c>
    </row>
    <row r="7" s="4" customFormat="1" ht="18.75" customHeight="1" spans="1:3">
      <c r="A7" s="18" t="s">
        <v>9</v>
      </c>
      <c r="B7" s="19" t="s">
        <v>10</v>
      </c>
      <c r="C7" s="20">
        <v>58241</v>
      </c>
    </row>
    <row r="8" ht="18.75" customHeight="1" spans="1:3">
      <c r="A8" s="21" t="s">
        <v>11</v>
      </c>
      <c r="B8" s="22" t="s">
        <v>12</v>
      </c>
      <c r="C8" s="23">
        <v>32222.7267871277</v>
      </c>
    </row>
    <row r="9" ht="18.75" customHeight="1" spans="1:3">
      <c r="A9" s="21" t="s">
        <v>13</v>
      </c>
      <c r="B9" s="22" t="s">
        <v>14</v>
      </c>
      <c r="C9" s="23">
        <v>144</v>
      </c>
    </row>
    <row r="10" ht="18.75" customHeight="1" spans="1:3">
      <c r="A10" s="21" t="s">
        <v>15</v>
      </c>
      <c r="B10" s="22" t="s">
        <v>16</v>
      </c>
      <c r="C10" s="23">
        <v>2251</v>
      </c>
    </row>
    <row r="11" ht="18.75" customHeight="1" spans="1:3">
      <c r="A11" s="21" t="s">
        <v>17</v>
      </c>
      <c r="B11" s="22" t="s">
        <v>18</v>
      </c>
      <c r="C11" s="23">
        <v>1473</v>
      </c>
    </row>
    <row r="12" ht="18.75" customHeight="1" spans="1:3">
      <c r="A12" s="21" t="s">
        <v>19</v>
      </c>
      <c r="B12" s="22" t="s">
        <v>20</v>
      </c>
      <c r="C12" s="23">
        <v>10</v>
      </c>
    </row>
    <row r="13" ht="18.75" customHeight="1" spans="1:3">
      <c r="A13" s="21" t="s">
        <v>21</v>
      </c>
      <c r="B13" s="22" t="s">
        <v>22</v>
      </c>
      <c r="C13" s="23">
        <v>100</v>
      </c>
    </row>
    <row r="14" ht="18.75" customHeight="1" spans="1:3">
      <c r="A14" s="21" t="s">
        <v>23</v>
      </c>
      <c r="B14" s="22" t="s">
        <v>24</v>
      </c>
      <c r="C14" s="23">
        <v>33133.6978128723</v>
      </c>
    </row>
    <row r="15" s="4" customFormat="1" ht="18.75" customHeight="1" spans="1:3">
      <c r="A15" s="18" t="s">
        <v>25</v>
      </c>
      <c r="B15" s="19" t="s">
        <v>26</v>
      </c>
      <c r="C15" s="20">
        <f>C16+C17+C18</f>
        <v>9930</v>
      </c>
    </row>
    <row r="16" ht="18.75" customHeight="1" spans="1:3">
      <c r="A16" s="21" t="s">
        <v>27</v>
      </c>
      <c r="B16" s="22" t="s">
        <v>28</v>
      </c>
      <c r="C16" s="23">
        <f>207+37</f>
        <v>244</v>
      </c>
    </row>
    <row r="17" ht="18.75" customHeight="1" spans="1:3">
      <c r="A17" s="21" t="s">
        <v>29</v>
      </c>
      <c r="B17" s="22" t="s">
        <v>30</v>
      </c>
      <c r="C17" s="23">
        <v>4150</v>
      </c>
    </row>
    <row r="18" ht="18.75" customHeight="1" spans="1:3">
      <c r="A18" s="21" t="s">
        <v>31</v>
      </c>
      <c r="B18" s="22" t="s">
        <v>32</v>
      </c>
      <c r="C18" s="23">
        <v>5536</v>
      </c>
    </row>
    <row r="19" ht="18.75" customHeight="1" spans="1:3">
      <c r="A19" s="18" t="s">
        <v>33</v>
      </c>
      <c r="B19" s="19" t="s">
        <v>34</v>
      </c>
      <c r="C19" s="20">
        <f>C20+C22</f>
        <v>2105</v>
      </c>
    </row>
    <row r="20" s="4" customFormat="1" ht="18.75" customHeight="1" spans="1:3">
      <c r="A20" s="18" t="s">
        <v>35</v>
      </c>
      <c r="B20" s="19" t="s">
        <v>36</v>
      </c>
      <c r="C20" s="20">
        <v>1123</v>
      </c>
    </row>
    <row r="21" ht="18.75" customHeight="1" spans="1:3">
      <c r="A21" s="21" t="s">
        <v>37</v>
      </c>
      <c r="B21" s="22" t="s">
        <v>38</v>
      </c>
      <c r="C21" s="23">
        <v>1123</v>
      </c>
    </row>
    <row r="22" ht="18.75" customHeight="1" spans="1:3">
      <c r="A22" s="18" t="s">
        <v>39</v>
      </c>
      <c r="B22" s="19" t="s">
        <v>40</v>
      </c>
      <c r="C22" s="20">
        <v>982</v>
      </c>
    </row>
    <row r="23" s="4" customFormat="1" ht="18.75" customHeight="1" spans="1:3">
      <c r="A23" s="21" t="s">
        <v>41</v>
      </c>
      <c r="B23" s="22" t="s">
        <v>42</v>
      </c>
      <c r="C23" s="22">
        <v>982</v>
      </c>
    </row>
    <row r="24" ht="18.75" customHeight="1" spans="1:3">
      <c r="A24" s="18">
        <v>232</v>
      </c>
      <c r="B24" s="19" t="s">
        <v>43</v>
      </c>
      <c r="C24" s="20">
        <v>8659</v>
      </c>
    </row>
    <row r="25" s="4" customFormat="1" ht="18.75" customHeight="1" spans="1:3">
      <c r="A25" s="18" t="s">
        <v>44</v>
      </c>
      <c r="B25" s="19" t="s">
        <v>45</v>
      </c>
      <c r="C25" s="20">
        <v>8659</v>
      </c>
    </row>
    <row r="26" ht="18.75" customHeight="1" spans="1:3">
      <c r="A26" s="24" t="s">
        <v>46</v>
      </c>
      <c r="B26" s="25" t="s">
        <v>47</v>
      </c>
      <c r="C26" s="26">
        <v>8659</v>
      </c>
    </row>
    <row r="27" ht="18" customHeight="1" spans="1:3">
      <c r="A27" s="27" t="s">
        <v>48</v>
      </c>
      <c r="B27" s="27"/>
      <c r="C27" s="27"/>
    </row>
  </sheetData>
  <autoFilter ref="A4:C27"/>
  <mergeCells count="4">
    <mergeCell ref="A1:C1"/>
    <mergeCell ref="A2:C2"/>
    <mergeCell ref="A5:B5"/>
    <mergeCell ref="A27:C27"/>
  </mergeCells>
  <printOptions horizontalCentered="1"/>
  <pageMargins left="0.786805555555556" right="0.707638888888889" top="0.393055555555556" bottom="0.393055555555556"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D15"/>
  <sheetViews>
    <sheetView workbookViewId="0">
      <selection activeCell="A4" sqref="A4:D15"/>
    </sheetView>
  </sheetViews>
  <sheetFormatPr defaultColWidth="9" defaultRowHeight="13.5" outlineLevelCol="3"/>
  <cols>
    <col min="1" max="1" width="19.625"/>
    <col min="2" max="2" width="42.625"/>
    <col min="3" max="3" width="49"/>
    <col min="4" max="4" width="21.625"/>
  </cols>
  <sheetData>
    <row r="3" spans="1:4">
      <c r="A3" t="s">
        <v>49</v>
      </c>
      <c r="B3" t="s">
        <v>50</v>
      </c>
      <c r="C3" t="s">
        <v>51</v>
      </c>
      <c r="D3" t="s">
        <v>52</v>
      </c>
    </row>
    <row r="4" spans="1:4">
      <c r="A4" t="s">
        <v>53</v>
      </c>
      <c r="D4">
        <v>11474.0004</v>
      </c>
    </row>
    <row r="5" spans="2:4">
      <c r="B5" t="s">
        <v>54</v>
      </c>
      <c r="D5">
        <v>7324.0004</v>
      </c>
    </row>
    <row r="6" spans="3:4">
      <c r="C6" t="s">
        <v>55</v>
      </c>
      <c r="D6">
        <v>10</v>
      </c>
    </row>
    <row r="7" spans="3:4">
      <c r="C7" t="s">
        <v>56</v>
      </c>
      <c r="D7">
        <v>7314.0004</v>
      </c>
    </row>
    <row r="8" spans="2:4">
      <c r="B8" t="s">
        <v>57</v>
      </c>
      <c r="D8">
        <v>4150</v>
      </c>
    </row>
    <row r="9" spans="3:4">
      <c r="C9" t="s">
        <v>58</v>
      </c>
      <c r="D9">
        <v>4150</v>
      </c>
    </row>
    <row r="10" spans="1:4">
      <c r="A10" t="s">
        <v>59</v>
      </c>
      <c r="D10">
        <v>2104.575</v>
      </c>
    </row>
    <row r="11" spans="2:4">
      <c r="B11" t="s">
        <v>60</v>
      </c>
      <c r="D11">
        <v>1122.575</v>
      </c>
    </row>
    <row r="12" spans="3:4">
      <c r="C12" t="s">
        <v>61</v>
      </c>
      <c r="D12">
        <v>1122.575</v>
      </c>
    </row>
    <row r="13" spans="2:4">
      <c r="B13" t="s">
        <v>62</v>
      </c>
      <c r="D13">
        <v>982</v>
      </c>
    </row>
    <row r="14" spans="3:4">
      <c r="C14" t="s">
        <v>63</v>
      </c>
      <c r="D14">
        <v>982</v>
      </c>
    </row>
    <row r="15" spans="1:4">
      <c r="A15" t="s">
        <v>64</v>
      </c>
      <c r="D15">
        <v>13578.5754</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selection activeCell="Q1" sqref="Q$1:Q$1048576"/>
    </sheetView>
  </sheetViews>
  <sheetFormatPr defaultColWidth="9" defaultRowHeight="13.5"/>
  <sheetData>
    <row r="1" spans="1:20">
      <c r="A1" t="s">
        <v>65</v>
      </c>
      <c r="B1" t="s">
        <v>66</v>
      </c>
      <c r="C1" t="s">
        <v>67</v>
      </c>
      <c r="D1" t="s">
        <v>49</v>
      </c>
      <c r="E1" t="s">
        <v>50</v>
      </c>
      <c r="F1" t="s">
        <v>51</v>
      </c>
      <c r="G1" t="s">
        <v>68</v>
      </c>
      <c r="H1" t="s">
        <v>69</v>
      </c>
      <c r="I1" t="s">
        <v>70</v>
      </c>
      <c r="J1" t="s">
        <v>71</v>
      </c>
      <c r="K1" t="s">
        <v>72</v>
      </c>
      <c r="L1" t="s">
        <v>73</v>
      </c>
      <c r="M1" t="s">
        <v>74</v>
      </c>
      <c r="N1" t="s">
        <v>75</v>
      </c>
      <c r="O1" t="s">
        <v>76</v>
      </c>
      <c r="P1" t="s">
        <v>77</v>
      </c>
      <c r="Q1" t="s">
        <v>78</v>
      </c>
      <c r="R1" t="s">
        <v>79</v>
      </c>
      <c r="S1" t="s">
        <v>80</v>
      </c>
      <c r="T1" t="s">
        <v>81</v>
      </c>
    </row>
    <row r="2" spans="1:20">
      <c r="A2" t="s">
        <v>82</v>
      </c>
      <c r="B2" t="s">
        <v>83</v>
      </c>
      <c r="C2" t="s">
        <v>84</v>
      </c>
      <c r="D2" t="s">
        <v>53</v>
      </c>
      <c r="E2" t="s">
        <v>57</v>
      </c>
      <c r="F2" t="s">
        <v>58</v>
      </c>
      <c r="G2" t="s">
        <v>85</v>
      </c>
      <c r="H2" t="s">
        <v>86</v>
      </c>
      <c r="I2" t="s">
        <v>87</v>
      </c>
      <c r="J2" t="s">
        <v>88</v>
      </c>
      <c r="K2" t="s">
        <v>89</v>
      </c>
      <c r="L2" t="s">
        <v>90</v>
      </c>
      <c r="M2" t="s">
        <v>91</v>
      </c>
      <c r="N2" t="s">
        <v>92</v>
      </c>
      <c r="O2" t="s">
        <v>92</v>
      </c>
      <c r="P2">
        <v>41500000</v>
      </c>
      <c r="Q2">
        <v>4150</v>
      </c>
      <c r="R2" t="s">
        <v>93</v>
      </c>
      <c r="S2" t="s">
        <v>94</v>
      </c>
      <c r="T2" t="s">
        <v>95</v>
      </c>
    </row>
    <row r="3" spans="1:20">
      <c r="A3" t="s">
        <v>96</v>
      </c>
      <c r="B3" t="s">
        <v>97</v>
      </c>
      <c r="C3" t="s">
        <v>98</v>
      </c>
      <c r="D3" t="s">
        <v>53</v>
      </c>
      <c r="E3" t="s">
        <v>54</v>
      </c>
      <c r="F3" t="s">
        <v>56</v>
      </c>
      <c r="G3" t="s">
        <v>99</v>
      </c>
      <c r="H3" t="s">
        <v>100</v>
      </c>
      <c r="I3" t="s">
        <v>101</v>
      </c>
      <c r="J3" t="s">
        <v>102</v>
      </c>
      <c r="K3" t="s">
        <v>103</v>
      </c>
      <c r="L3" t="s">
        <v>104</v>
      </c>
      <c r="M3" t="s">
        <v>105</v>
      </c>
      <c r="N3" t="s">
        <v>92</v>
      </c>
      <c r="O3" t="s">
        <v>92</v>
      </c>
      <c r="P3">
        <v>4250000</v>
      </c>
      <c r="Q3">
        <v>425</v>
      </c>
      <c r="R3" t="s">
        <v>93</v>
      </c>
      <c r="S3" t="s">
        <v>106</v>
      </c>
      <c r="T3" t="s">
        <v>95</v>
      </c>
    </row>
    <row r="4" spans="1:20">
      <c r="A4" t="s">
        <v>82</v>
      </c>
      <c r="B4" t="s">
        <v>107</v>
      </c>
      <c r="C4" t="s">
        <v>108</v>
      </c>
      <c r="D4" t="s">
        <v>53</v>
      </c>
      <c r="E4" t="s">
        <v>54</v>
      </c>
      <c r="F4" t="s">
        <v>56</v>
      </c>
      <c r="G4" t="s">
        <v>109</v>
      </c>
      <c r="H4" t="s">
        <v>110</v>
      </c>
      <c r="I4" t="s">
        <v>111</v>
      </c>
      <c r="J4" t="s">
        <v>112</v>
      </c>
      <c r="K4" t="s">
        <v>113</v>
      </c>
      <c r="L4" t="s">
        <v>114</v>
      </c>
      <c r="M4" t="s">
        <v>115</v>
      </c>
      <c r="N4" t="s">
        <v>92</v>
      </c>
      <c r="O4" t="s">
        <v>92</v>
      </c>
      <c r="P4">
        <v>1000000</v>
      </c>
      <c r="Q4">
        <v>100</v>
      </c>
      <c r="R4" t="s">
        <v>93</v>
      </c>
      <c r="S4" t="s">
        <v>116</v>
      </c>
      <c r="T4" t="s">
        <v>95</v>
      </c>
    </row>
    <row r="5" spans="1:20">
      <c r="A5" t="s">
        <v>82</v>
      </c>
      <c r="B5" t="s">
        <v>107</v>
      </c>
      <c r="C5" t="s">
        <v>108</v>
      </c>
      <c r="D5" t="s">
        <v>53</v>
      </c>
      <c r="E5" t="s">
        <v>54</v>
      </c>
      <c r="F5" t="s">
        <v>55</v>
      </c>
      <c r="G5" t="s">
        <v>117</v>
      </c>
      <c r="H5" t="s">
        <v>118</v>
      </c>
      <c r="I5" t="s">
        <v>111</v>
      </c>
      <c r="J5" t="s">
        <v>112</v>
      </c>
      <c r="K5" t="s">
        <v>119</v>
      </c>
      <c r="L5" t="s">
        <v>114</v>
      </c>
      <c r="M5" t="s">
        <v>120</v>
      </c>
      <c r="N5" t="s">
        <v>92</v>
      </c>
      <c r="O5" t="s">
        <v>92</v>
      </c>
      <c r="P5">
        <v>100000</v>
      </c>
      <c r="Q5">
        <v>10</v>
      </c>
      <c r="R5" t="s">
        <v>93</v>
      </c>
      <c r="S5" t="s">
        <v>121</v>
      </c>
      <c r="T5" t="s">
        <v>95</v>
      </c>
    </row>
    <row r="6" spans="1:20">
      <c r="A6" t="s">
        <v>82</v>
      </c>
      <c r="B6" t="s">
        <v>107</v>
      </c>
      <c r="C6" t="s">
        <v>108</v>
      </c>
      <c r="D6" t="s">
        <v>53</v>
      </c>
      <c r="E6" t="s">
        <v>54</v>
      </c>
      <c r="F6" t="s">
        <v>56</v>
      </c>
      <c r="G6" t="s">
        <v>122</v>
      </c>
      <c r="H6" t="s">
        <v>123</v>
      </c>
      <c r="I6" t="s">
        <v>111</v>
      </c>
      <c r="J6" t="s">
        <v>112</v>
      </c>
      <c r="K6" t="s">
        <v>119</v>
      </c>
      <c r="L6" t="s">
        <v>114</v>
      </c>
      <c r="M6" t="s">
        <v>120</v>
      </c>
      <c r="N6" t="s">
        <v>92</v>
      </c>
      <c r="O6" t="s">
        <v>92</v>
      </c>
      <c r="P6">
        <v>200000</v>
      </c>
      <c r="Q6">
        <v>20</v>
      </c>
      <c r="R6" t="s">
        <v>93</v>
      </c>
      <c r="S6" t="s">
        <v>124</v>
      </c>
      <c r="T6" t="s">
        <v>95</v>
      </c>
    </row>
    <row r="7" spans="1:20">
      <c r="A7" t="s">
        <v>82</v>
      </c>
      <c r="B7" t="s">
        <v>107</v>
      </c>
      <c r="C7" t="s">
        <v>108</v>
      </c>
      <c r="D7" t="s">
        <v>53</v>
      </c>
      <c r="E7" t="s">
        <v>54</v>
      </c>
      <c r="F7" t="s">
        <v>56</v>
      </c>
      <c r="G7" t="s">
        <v>125</v>
      </c>
      <c r="H7" t="s">
        <v>126</v>
      </c>
      <c r="I7" t="s">
        <v>111</v>
      </c>
      <c r="J7" t="s">
        <v>112</v>
      </c>
      <c r="K7" t="s">
        <v>119</v>
      </c>
      <c r="L7" t="s">
        <v>114</v>
      </c>
      <c r="M7" t="s">
        <v>120</v>
      </c>
      <c r="N7" t="s">
        <v>92</v>
      </c>
      <c r="O7" t="s">
        <v>92</v>
      </c>
      <c r="P7">
        <v>100000</v>
      </c>
      <c r="Q7">
        <v>10</v>
      </c>
      <c r="R7" t="s">
        <v>93</v>
      </c>
      <c r="S7" t="s">
        <v>127</v>
      </c>
      <c r="T7" t="s">
        <v>95</v>
      </c>
    </row>
    <row r="8" spans="1:20">
      <c r="A8" t="s">
        <v>82</v>
      </c>
      <c r="B8" t="s">
        <v>107</v>
      </c>
      <c r="C8" t="s">
        <v>108</v>
      </c>
      <c r="D8" t="s">
        <v>53</v>
      </c>
      <c r="E8" t="s">
        <v>54</v>
      </c>
      <c r="F8" t="s">
        <v>56</v>
      </c>
      <c r="G8" t="s">
        <v>128</v>
      </c>
      <c r="H8" t="s">
        <v>129</v>
      </c>
      <c r="I8" t="s">
        <v>87</v>
      </c>
      <c r="J8" t="s">
        <v>112</v>
      </c>
      <c r="K8" t="s">
        <v>130</v>
      </c>
      <c r="L8" t="s">
        <v>114</v>
      </c>
      <c r="M8" t="s">
        <v>131</v>
      </c>
      <c r="N8" t="s">
        <v>92</v>
      </c>
      <c r="O8" t="s">
        <v>92</v>
      </c>
      <c r="P8">
        <v>1500000</v>
      </c>
      <c r="Q8">
        <v>150</v>
      </c>
      <c r="R8" t="s">
        <v>93</v>
      </c>
      <c r="S8" t="s">
        <v>132</v>
      </c>
      <c r="T8" t="s">
        <v>95</v>
      </c>
    </row>
    <row r="9" spans="1:20">
      <c r="A9" t="s">
        <v>82</v>
      </c>
      <c r="B9" t="s">
        <v>107</v>
      </c>
      <c r="C9" t="s">
        <v>108</v>
      </c>
      <c r="D9" t="s">
        <v>53</v>
      </c>
      <c r="E9" t="s">
        <v>54</v>
      </c>
      <c r="F9" t="s">
        <v>56</v>
      </c>
      <c r="G9" t="s">
        <v>133</v>
      </c>
      <c r="H9" t="s">
        <v>134</v>
      </c>
      <c r="I9" t="s">
        <v>87</v>
      </c>
      <c r="J9" t="s">
        <v>112</v>
      </c>
      <c r="K9" t="s">
        <v>130</v>
      </c>
      <c r="L9" t="s">
        <v>114</v>
      </c>
      <c r="M9" t="s">
        <v>131</v>
      </c>
      <c r="N9" t="s">
        <v>92</v>
      </c>
      <c r="O9" t="s">
        <v>92</v>
      </c>
      <c r="P9">
        <v>1000000</v>
      </c>
      <c r="Q9">
        <v>100</v>
      </c>
      <c r="R9" t="s">
        <v>93</v>
      </c>
      <c r="S9" t="s">
        <v>135</v>
      </c>
      <c r="T9" t="s">
        <v>95</v>
      </c>
    </row>
    <row r="10" spans="1:20">
      <c r="A10" t="s">
        <v>82</v>
      </c>
      <c r="B10" t="s">
        <v>107</v>
      </c>
      <c r="C10" t="s">
        <v>108</v>
      </c>
      <c r="D10" t="s">
        <v>53</v>
      </c>
      <c r="E10" t="s">
        <v>54</v>
      </c>
      <c r="F10" t="s">
        <v>56</v>
      </c>
      <c r="G10" t="s">
        <v>136</v>
      </c>
      <c r="H10" t="s">
        <v>137</v>
      </c>
      <c r="I10" t="s">
        <v>87</v>
      </c>
      <c r="J10" t="s">
        <v>112</v>
      </c>
      <c r="K10" t="s">
        <v>119</v>
      </c>
      <c r="L10" t="s">
        <v>114</v>
      </c>
      <c r="M10" t="s">
        <v>120</v>
      </c>
      <c r="N10" t="s">
        <v>92</v>
      </c>
      <c r="O10" t="s">
        <v>92</v>
      </c>
      <c r="P10">
        <v>384000</v>
      </c>
      <c r="Q10">
        <v>38.4</v>
      </c>
      <c r="R10" t="s">
        <v>93</v>
      </c>
      <c r="S10" t="s">
        <v>138</v>
      </c>
      <c r="T10" t="s">
        <v>95</v>
      </c>
    </row>
    <row r="11" spans="1:20">
      <c r="A11" t="s">
        <v>82</v>
      </c>
      <c r="B11" t="s">
        <v>107</v>
      </c>
      <c r="C11" t="s">
        <v>108</v>
      </c>
      <c r="D11" t="s">
        <v>53</v>
      </c>
      <c r="E11" t="s">
        <v>54</v>
      </c>
      <c r="F11" t="s">
        <v>56</v>
      </c>
      <c r="G11" t="s">
        <v>139</v>
      </c>
      <c r="H11" t="s">
        <v>140</v>
      </c>
      <c r="I11" t="s">
        <v>101</v>
      </c>
      <c r="J11" t="s">
        <v>141</v>
      </c>
      <c r="K11" t="s">
        <v>142</v>
      </c>
      <c r="L11" t="s">
        <v>143</v>
      </c>
      <c r="M11" t="s">
        <v>144</v>
      </c>
      <c r="N11" t="s">
        <v>92</v>
      </c>
      <c r="O11" t="s">
        <v>92</v>
      </c>
      <c r="P11">
        <v>1</v>
      </c>
      <c r="Q11">
        <v>0.0001</v>
      </c>
      <c r="R11" t="s">
        <v>93</v>
      </c>
      <c r="S11" t="s">
        <v>145</v>
      </c>
      <c r="T11" t="s">
        <v>95</v>
      </c>
    </row>
    <row r="12" spans="1:20">
      <c r="A12" t="s">
        <v>82</v>
      </c>
      <c r="B12" t="s">
        <v>107</v>
      </c>
      <c r="C12" t="s">
        <v>108</v>
      </c>
      <c r="D12" t="s">
        <v>53</v>
      </c>
      <c r="E12" t="s">
        <v>54</v>
      </c>
      <c r="F12" t="s">
        <v>56</v>
      </c>
      <c r="G12" t="s">
        <v>146</v>
      </c>
      <c r="H12" t="s">
        <v>147</v>
      </c>
      <c r="I12" t="s">
        <v>101</v>
      </c>
      <c r="J12" t="s">
        <v>112</v>
      </c>
      <c r="K12" t="s">
        <v>130</v>
      </c>
      <c r="L12" t="s">
        <v>114</v>
      </c>
      <c r="M12" t="s">
        <v>131</v>
      </c>
      <c r="N12" t="s">
        <v>92</v>
      </c>
      <c r="O12" t="s">
        <v>92</v>
      </c>
      <c r="P12">
        <v>1</v>
      </c>
      <c r="Q12">
        <v>0.0001</v>
      </c>
      <c r="R12" t="s">
        <v>93</v>
      </c>
      <c r="S12" t="s">
        <v>148</v>
      </c>
      <c r="T12" t="s">
        <v>95</v>
      </c>
    </row>
    <row r="13" spans="1:20">
      <c r="A13" t="s">
        <v>82</v>
      </c>
      <c r="B13" t="s">
        <v>149</v>
      </c>
      <c r="C13" t="s">
        <v>150</v>
      </c>
      <c r="D13" t="s">
        <v>53</v>
      </c>
      <c r="E13" t="s">
        <v>54</v>
      </c>
      <c r="F13" t="s">
        <v>56</v>
      </c>
      <c r="G13" t="s">
        <v>151</v>
      </c>
      <c r="H13" t="s">
        <v>152</v>
      </c>
      <c r="I13" t="s">
        <v>87</v>
      </c>
      <c r="J13" t="s">
        <v>153</v>
      </c>
      <c r="K13" t="s">
        <v>154</v>
      </c>
      <c r="L13" t="s">
        <v>155</v>
      </c>
      <c r="M13" t="s">
        <v>156</v>
      </c>
      <c r="N13" t="s">
        <v>92</v>
      </c>
      <c r="O13" t="s">
        <v>92</v>
      </c>
      <c r="P13">
        <v>10000000</v>
      </c>
      <c r="Q13">
        <v>1000</v>
      </c>
      <c r="R13" t="s">
        <v>93</v>
      </c>
      <c r="S13" t="s">
        <v>157</v>
      </c>
      <c r="T13" t="s">
        <v>95</v>
      </c>
    </row>
    <row r="14" spans="1:20">
      <c r="A14" t="s">
        <v>82</v>
      </c>
      <c r="B14" t="s">
        <v>149</v>
      </c>
      <c r="C14" t="s">
        <v>150</v>
      </c>
      <c r="D14" t="s">
        <v>53</v>
      </c>
      <c r="E14" t="s">
        <v>54</v>
      </c>
      <c r="F14" t="s">
        <v>56</v>
      </c>
      <c r="G14" t="s">
        <v>158</v>
      </c>
      <c r="H14" t="s">
        <v>159</v>
      </c>
      <c r="I14" t="s">
        <v>87</v>
      </c>
      <c r="J14" t="s">
        <v>141</v>
      </c>
      <c r="K14" t="s">
        <v>160</v>
      </c>
      <c r="L14" t="s">
        <v>143</v>
      </c>
      <c r="M14" t="s">
        <v>161</v>
      </c>
      <c r="N14" t="s">
        <v>92</v>
      </c>
      <c r="O14" t="s">
        <v>92</v>
      </c>
      <c r="P14">
        <v>806000</v>
      </c>
      <c r="Q14">
        <v>80.6</v>
      </c>
      <c r="R14" t="s">
        <v>93</v>
      </c>
      <c r="S14" t="s">
        <v>162</v>
      </c>
      <c r="T14" t="s">
        <v>95</v>
      </c>
    </row>
    <row r="15" spans="1:20">
      <c r="A15" t="s">
        <v>82</v>
      </c>
      <c r="B15" t="s">
        <v>149</v>
      </c>
      <c r="C15" t="s">
        <v>150</v>
      </c>
      <c r="D15" t="s">
        <v>53</v>
      </c>
      <c r="E15" t="s">
        <v>54</v>
      </c>
      <c r="F15" t="s">
        <v>56</v>
      </c>
      <c r="G15" t="s">
        <v>163</v>
      </c>
      <c r="H15" t="s">
        <v>164</v>
      </c>
      <c r="I15" t="s">
        <v>87</v>
      </c>
      <c r="J15" t="s">
        <v>141</v>
      </c>
      <c r="K15" t="s">
        <v>160</v>
      </c>
      <c r="L15" t="s">
        <v>143</v>
      </c>
      <c r="M15" t="s">
        <v>161</v>
      </c>
      <c r="N15" t="s">
        <v>92</v>
      </c>
      <c r="O15" t="s">
        <v>92</v>
      </c>
      <c r="P15">
        <v>1</v>
      </c>
      <c r="Q15">
        <v>0.0001</v>
      </c>
      <c r="R15" t="s">
        <v>93</v>
      </c>
      <c r="S15" t="s">
        <v>165</v>
      </c>
      <c r="T15" t="s">
        <v>95</v>
      </c>
    </row>
    <row r="16" spans="1:20">
      <c r="A16" t="s">
        <v>82</v>
      </c>
      <c r="B16" t="s">
        <v>166</v>
      </c>
      <c r="C16" t="s">
        <v>167</v>
      </c>
      <c r="D16" t="s">
        <v>59</v>
      </c>
      <c r="E16" t="s">
        <v>60</v>
      </c>
      <c r="F16" t="s">
        <v>61</v>
      </c>
      <c r="G16" t="s">
        <v>168</v>
      </c>
      <c r="H16" t="s">
        <v>169</v>
      </c>
      <c r="I16" t="s">
        <v>111</v>
      </c>
      <c r="J16" t="s">
        <v>141</v>
      </c>
      <c r="K16" t="s">
        <v>160</v>
      </c>
      <c r="L16" t="s">
        <v>143</v>
      </c>
      <c r="M16" t="s">
        <v>161</v>
      </c>
      <c r="N16" t="s">
        <v>92</v>
      </c>
      <c r="O16" t="s">
        <v>92</v>
      </c>
      <c r="P16">
        <v>10225750</v>
      </c>
      <c r="Q16">
        <v>1022.575</v>
      </c>
      <c r="R16" t="s">
        <v>93</v>
      </c>
      <c r="S16" t="s">
        <v>170</v>
      </c>
      <c r="T16" t="s">
        <v>95</v>
      </c>
    </row>
    <row r="17" spans="1:20">
      <c r="A17" t="s">
        <v>82</v>
      </c>
      <c r="B17" t="s">
        <v>166</v>
      </c>
      <c r="C17" t="s">
        <v>167</v>
      </c>
      <c r="D17" t="s">
        <v>59</v>
      </c>
      <c r="E17" t="s">
        <v>60</v>
      </c>
      <c r="F17" t="s">
        <v>61</v>
      </c>
      <c r="G17" t="s">
        <v>171</v>
      </c>
      <c r="H17" t="s">
        <v>172</v>
      </c>
      <c r="I17" t="s">
        <v>111</v>
      </c>
      <c r="J17" t="s">
        <v>141</v>
      </c>
      <c r="K17" t="s">
        <v>160</v>
      </c>
      <c r="L17" t="s">
        <v>143</v>
      </c>
      <c r="M17" t="s">
        <v>161</v>
      </c>
      <c r="N17" t="s">
        <v>92</v>
      </c>
      <c r="O17" t="s">
        <v>92</v>
      </c>
      <c r="P17">
        <v>1000000</v>
      </c>
      <c r="Q17">
        <v>100</v>
      </c>
      <c r="R17" t="s">
        <v>93</v>
      </c>
      <c r="S17" t="s">
        <v>173</v>
      </c>
      <c r="T17" t="s">
        <v>95</v>
      </c>
    </row>
    <row r="18" spans="1:20">
      <c r="A18" t="s">
        <v>82</v>
      </c>
      <c r="B18" t="s">
        <v>166</v>
      </c>
      <c r="C18" t="s">
        <v>167</v>
      </c>
      <c r="D18" t="s">
        <v>59</v>
      </c>
      <c r="E18" t="s">
        <v>62</v>
      </c>
      <c r="F18" t="s">
        <v>63</v>
      </c>
      <c r="G18" t="s">
        <v>174</v>
      </c>
      <c r="H18" t="s">
        <v>175</v>
      </c>
      <c r="I18" t="s">
        <v>87</v>
      </c>
      <c r="J18" t="s">
        <v>176</v>
      </c>
      <c r="K18" t="s">
        <v>177</v>
      </c>
      <c r="L18" t="s">
        <v>178</v>
      </c>
      <c r="M18" t="s">
        <v>179</v>
      </c>
      <c r="N18" t="s">
        <v>92</v>
      </c>
      <c r="O18" t="s">
        <v>92</v>
      </c>
      <c r="P18">
        <v>9820000</v>
      </c>
      <c r="Q18">
        <v>982</v>
      </c>
      <c r="R18" t="s">
        <v>93</v>
      </c>
      <c r="S18" t="s">
        <v>180</v>
      </c>
      <c r="T18" t="s">
        <v>95</v>
      </c>
    </row>
    <row r="19" spans="1:20">
      <c r="A19" t="s">
        <v>82</v>
      </c>
      <c r="B19" t="s">
        <v>166</v>
      </c>
      <c r="C19" t="s">
        <v>181</v>
      </c>
      <c r="D19" t="s">
        <v>53</v>
      </c>
      <c r="E19" t="s">
        <v>54</v>
      </c>
      <c r="F19" t="s">
        <v>56</v>
      </c>
      <c r="G19" t="s">
        <v>182</v>
      </c>
      <c r="H19" t="s">
        <v>183</v>
      </c>
      <c r="I19" t="s">
        <v>111</v>
      </c>
      <c r="J19" t="s">
        <v>184</v>
      </c>
      <c r="K19" t="s">
        <v>185</v>
      </c>
      <c r="L19" t="s">
        <v>186</v>
      </c>
      <c r="M19" t="s">
        <v>187</v>
      </c>
      <c r="N19" t="s">
        <v>92</v>
      </c>
      <c r="O19" t="s">
        <v>92</v>
      </c>
      <c r="P19">
        <v>21600000</v>
      </c>
      <c r="Q19">
        <v>2160</v>
      </c>
      <c r="R19" t="s">
        <v>93</v>
      </c>
      <c r="S19" t="s">
        <v>188</v>
      </c>
      <c r="T19" t="s">
        <v>95</v>
      </c>
    </row>
    <row r="20" spans="1:20">
      <c r="A20" t="s">
        <v>82</v>
      </c>
      <c r="B20" t="s">
        <v>166</v>
      </c>
      <c r="C20" t="s">
        <v>181</v>
      </c>
      <c r="D20" t="s">
        <v>53</v>
      </c>
      <c r="E20" t="s">
        <v>54</v>
      </c>
      <c r="F20" t="s">
        <v>56</v>
      </c>
      <c r="G20" t="s">
        <v>189</v>
      </c>
      <c r="H20" t="s">
        <v>190</v>
      </c>
      <c r="I20" t="s">
        <v>111</v>
      </c>
      <c r="J20" t="s">
        <v>184</v>
      </c>
      <c r="K20" t="s">
        <v>185</v>
      </c>
      <c r="L20" t="s">
        <v>186</v>
      </c>
      <c r="M20" t="s">
        <v>187</v>
      </c>
      <c r="N20" t="s">
        <v>92</v>
      </c>
      <c r="O20" t="s">
        <v>92</v>
      </c>
      <c r="P20">
        <v>1</v>
      </c>
      <c r="Q20">
        <v>0.0001</v>
      </c>
      <c r="R20" t="s">
        <v>93</v>
      </c>
      <c r="S20" t="s">
        <v>191</v>
      </c>
      <c r="T20" t="s">
        <v>95</v>
      </c>
    </row>
    <row r="21" spans="1:20">
      <c r="A21" t="s">
        <v>82</v>
      </c>
      <c r="B21" t="s">
        <v>166</v>
      </c>
      <c r="C21" t="s">
        <v>181</v>
      </c>
      <c r="D21" t="s">
        <v>53</v>
      </c>
      <c r="E21" t="s">
        <v>54</v>
      </c>
      <c r="F21" t="s">
        <v>56</v>
      </c>
      <c r="G21" t="s">
        <v>192</v>
      </c>
      <c r="H21" t="s">
        <v>193</v>
      </c>
      <c r="I21" t="s">
        <v>111</v>
      </c>
      <c r="J21" t="s">
        <v>184</v>
      </c>
      <c r="K21" t="s">
        <v>185</v>
      </c>
      <c r="L21" t="s">
        <v>186</v>
      </c>
      <c r="M21" t="s">
        <v>187</v>
      </c>
      <c r="N21" t="s">
        <v>92</v>
      </c>
      <c r="O21" t="s">
        <v>92</v>
      </c>
      <c r="P21">
        <v>9000000</v>
      </c>
      <c r="Q21">
        <v>900</v>
      </c>
      <c r="R21" t="s">
        <v>93</v>
      </c>
      <c r="S21" t="s">
        <v>194</v>
      </c>
      <c r="T21" t="s">
        <v>95</v>
      </c>
    </row>
    <row r="22" spans="1:20">
      <c r="A22" t="s">
        <v>82</v>
      </c>
      <c r="B22" t="s">
        <v>166</v>
      </c>
      <c r="C22" t="s">
        <v>181</v>
      </c>
      <c r="D22" t="s">
        <v>53</v>
      </c>
      <c r="E22" t="s">
        <v>54</v>
      </c>
      <c r="F22" t="s">
        <v>56</v>
      </c>
      <c r="G22" t="s">
        <v>195</v>
      </c>
      <c r="H22" t="s">
        <v>196</v>
      </c>
      <c r="I22" t="s">
        <v>111</v>
      </c>
      <c r="J22" t="s">
        <v>184</v>
      </c>
      <c r="K22" t="s">
        <v>185</v>
      </c>
      <c r="L22" t="s">
        <v>186</v>
      </c>
      <c r="M22" t="s">
        <v>187</v>
      </c>
      <c r="N22" t="s">
        <v>92</v>
      </c>
      <c r="O22" t="s">
        <v>92</v>
      </c>
      <c r="P22">
        <v>12500000</v>
      </c>
      <c r="Q22">
        <v>1250</v>
      </c>
      <c r="R22" t="s">
        <v>93</v>
      </c>
      <c r="S22" t="s">
        <v>197</v>
      </c>
      <c r="T22" t="s">
        <v>95</v>
      </c>
    </row>
    <row r="23" spans="1:20">
      <c r="A23" t="s">
        <v>82</v>
      </c>
      <c r="B23" t="s">
        <v>166</v>
      </c>
      <c r="C23" t="s">
        <v>181</v>
      </c>
      <c r="D23" t="s">
        <v>53</v>
      </c>
      <c r="E23" t="s">
        <v>54</v>
      </c>
      <c r="F23" t="s">
        <v>56</v>
      </c>
      <c r="G23" t="s">
        <v>198</v>
      </c>
      <c r="H23" t="s">
        <v>199</v>
      </c>
      <c r="I23" t="s">
        <v>111</v>
      </c>
      <c r="J23" t="s">
        <v>184</v>
      </c>
      <c r="K23" t="s">
        <v>185</v>
      </c>
      <c r="L23" t="s">
        <v>186</v>
      </c>
      <c r="M23" t="s">
        <v>187</v>
      </c>
      <c r="N23" t="s">
        <v>92</v>
      </c>
      <c r="O23" t="s">
        <v>92</v>
      </c>
      <c r="P23">
        <v>7300000</v>
      </c>
      <c r="Q23">
        <v>730</v>
      </c>
      <c r="R23" t="s">
        <v>93</v>
      </c>
      <c r="S23" t="s">
        <v>200</v>
      </c>
      <c r="T23" t="s">
        <v>95</v>
      </c>
    </row>
    <row r="24" spans="1:20">
      <c r="A24" t="s">
        <v>82</v>
      </c>
      <c r="B24" t="s">
        <v>166</v>
      </c>
      <c r="C24" t="s">
        <v>181</v>
      </c>
      <c r="D24" t="s">
        <v>53</v>
      </c>
      <c r="E24" t="s">
        <v>54</v>
      </c>
      <c r="F24" t="s">
        <v>56</v>
      </c>
      <c r="G24" t="s">
        <v>201</v>
      </c>
      <c r="H24" t="s">
        <v>202</v>
      </c>
      <c r="I24" t="s">
        <v>111</v>
      </c>
      <c r="J24" t="s">
        <v>184</v>
      </c>
      <c r="K24" t="s">
        <v>185</v>
      </c>
      <c r="L24" t="s">
        <v>186</v>
      </c>
      <c r="M24" t="s">
        <v>187</v>
      </c>
      <c r="N24" t="s">
        <v>92</v>
      </c>
      <c r="O24" t="s">
        <v>92</v>
      </c>
      <c r="P24">
        <v>1500000</v>
      </c>
      <c r="Q24">
        <v>150</v>
      </c>
      <c r="R24" t="s">
        <v>93</v>
      </c>
      <c r="S24" t="s">
        <v>203</v>
      </c>
      <c r="T24" t="s">
        <v>95</v>
      </c>
    </row>
    <row r="25" spans="1:20">
      <c r="A25" t="s">
        <v>82</v>
      </c>
      <c r="B25" t="s">
        <v>166</v>
      </c>
      <c r="C25" t="s">
        <v>181</v>
      </c>
      <c r="D25" t="s">
        <v>53</v>
      </c>
      <c r="E25" t="s">
        <v>54</v>
      </c>
      <c r="F25" t="s">
        <v>56</v>
      </c>
      <c r="G25" t="s">
        <v>204</v>
      </c>
      <c r="H25" t="s">
        <v>205</v>
      </c>
      <c r="I25" t="s">
        <v>111</v>
      </c>
      <c r="J25" t="s">
        <v>184</v>
      </c>
      <c r="K25" t="s">
        <v>185</v>
      </c>
      <c r="L25" t="s">
        <v>186</v>
      </c>
      <c r="M25" t="s">
        <v>187</v>
      </c>
      <c r="N25" t="s">
        <v>92</v>
      </c>
      <c r="O25" t="s">
        <v>92</v>
      </c>
      <c r="P25">
        <v>800000</v>
      </c>
      <c r="Q25">
        <v>80</v>
      </c>
      <c r="R25" t="s">
        <v>93</v>
      </c>
      <c r="S25" t="s">
        <v>206</v>
      </c>
      <c r="T25" t="s">
        <v>95</v>
      </c>
    </row>
    <row r="26" spans="1:20">
      <c r="A26" t="s">
        <v>82</v>
      </c>
      <c r="B26" t="s">
        <v>207</v>
      </c>
      <c r="C26" t="s">
        <v>208</v>
      </c>
      <c r="D26" t="s">
        <v>53</v>
      </c>
      <c r="E26" t="s">
        <v>54</v>
      </c>
      <c r="F26" t="s">
        <v>56</v>
      </c>
      <c r="G26" t="s">
        <v>209</v>
      </c>
      <c r="H26" t="s">
        <v>210</v>
      </c>
      <c r="I26" t="s">
        <v>111</v>
      </c>
      <c r="J26" t="s">
        <v>112</v>
      </c>
      <c r="K26" t="s">
        <v>211</v>
      </c>
      <c r="L26" t="s">
        <v>212</v>
      </c>
      <c r="M26" t="s">
        <v>213</v>
      </c>
      <c r="N26" t="s">
        <v>92</v>
      </c>
      <c r="O26" t="s">
        <v>92</v>
      </c>
      <c r="P26">
        <v>1200000</v>
      </c>
      <c r="Q26">
        <v>120</v>
      </c>
      <c r="R26" t="s">
        <v>93</v>
      </c>
      <c r="S26" t="s">
        <v>214</v>
      </c>
      <c r="T26" t="s">
        <v>95</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27</vt: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熊钦松</cp:lastModifiedBy>
  <dcterms:created xsi:type="dcterms:W3CDTF">2006-09-16T00:00:00Z</dcterms:created>
  <dcterms:modified xsi:type="dcterms:W3CDTF">2019-12-29T19:46:38Z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